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defaultThemeVersion="124226"/>
  <mc:AlternateContent xmlns:mc="http://schemas.openxmlformats.org/markup-compatibility/2006">
    <mc:Choice Requires="x15">
      <x15ac:absPath xmlns:x15ac="http://schemas.microsoft.com/office/spreadsheetml/2010/11/ac" url="C:\Users\grazina\Desktop\2024-2026 m. SSVP\"/>
    </mc:Choice>
  </mc:AlternateContent>
  <xr:revisionPtr revIDLastSave="0" documentId="8_{888A5E6B-D927-4115-967B-623CCCAA4BB8}" xr6:coauthVersionLast="47" xr6:coauthVersionMax="47" xr10:uidLastSave="{00000000-0000-0000-0000-000000000000}"/>
  <bookViews>
    <workbookView xWindow="-108" yWindow="-108" windowWidth="23256" windowHeight="12600" activeTab="1" xr2:uid="{00000000-000D-0000-FFFF-FFFF00000000}"/>
  </bookViews>
  <sheets>
    <sheet name="03 programa_2 lentelė" sheetId="1" r:id="rId1"/>
    <sheet name="03 programa_3 lentelė" sheetId="2" r:id="rId2"/>
  </sheets>
  <definedNames>
    <definedName name="_xlnm._FilterDatabase" localSheetId="0" hidden="1">'03 programa_2 lentelė'!$A$8:$U$53</definedName>
    <definedName name="_xlnm.Print_Area" localSheetId="1">'03 programa_3 lentelė'!$A$1:$H$26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2" i="1" l="1"/>
  <c r="P22" i="1" s="1"/>
  <c r="H17" i="2"/>
  <c r="G17" i="2"/>
  <c r="F17" i="2"/>
  <c r="E17" i="2"/>
  <c r="D17" i="2"/>
  <c r="K33" i="1"/>
  <c r="K64" i="1"/>
  <c r="P50" i="1"/>
  <c r="O50" i="1"/>
  <c r="N50" i="1"/>
  <c r="M50" i="1"/>
  <c r="L50" i="1"/>
  <c r="L48" i="1"/>
  <c r="M48" i="1"/>
  <c r="N48" i="1"/>
  <c r="O48" i="1"/>
  <c r="P48" i="1"/>
  <c r="L41" i="1"/>
  <c r="M41" i="1"/>
  <c r="N41" i="1"/>
  <c r="O41" i="1"/>
  <c r="P41" i="1"/>
  <c r="P35" i="1"/>
  <c r="O35" i="1"/>
  <c r="N35" i="1"/>
  <c r="M35" i="1"/>
  <c r="L35" i="1"/>
  <c r="P33" i="1"/>
  <c r="O33" i="1"/>
  <c r="N33" i="1"/>
  <c r="N36" i="1" s="1"/>
  <c r="N37" i="1" s="1"/>
  <c r="L33" i="1"/>
  <c r="L36" i="1" s="1"/>
  <c r="L37" i="1" s="1"/>
  <c r="P30" i="1"/>
  <c r="O30" i="1"/>
  <c r="N30" i="1"/>
  <c r="M30" i="1"/>
  <c r="L30" i="1"/>
  <c r="O24" i="1"/>
  <c r="O25" i="1" s="1"/>
  <c r="N24" i="1"/>
  <c r="N25" i="1" s="1"/>
  <c r="M24" i="1"/>
  <c r="M25" i="1" s="1"/>
  <c r="L24" i="1"/>
  <c r="L25" i="1" s="1"/>
  <c r="L19" i="1"/>
  <c r="M19" i="1"/>
  <c r="M20" i="1" s="1"/>
  <c r="N19" i="1"/>
  <c r="O19" i="1"/>
  <c r="P19" i="1"/>
  <c r="L17" i="1"/>
  <c r="M17" i="1"/>
  <c r="N17" i="1"/>
  <c r="O17" i="1"/>
  <c r="P17" i="1"/>
  <c r="K50" i="1"/>
  <c r="K60" i="1"/>
  <c r="K45" i="1"/>
  <c r="K59" i="1" s="1"/>
  <c r="K63" i="1"/>
  <c r="K62" i="1"/>
  <c r="K41" i="1"/>
  <c r="K35" i="1"/>
  <c r="K30" i="1"/>
  <c r="K24" i="1"/>
  <c r="K25" i="1" s="1"/>
  <c r="K57" i="1"/>
  <c r="E27" i="2"/>
  <c r="F27" i="2"/>
  <c r="G27" i="2"/>
  <c r="H27" i="2"/>
  <c r="D27" i="2"/>
  <c r="E25" i="2"/>
  <c r="E13" i="2"/>
  <c r="L55" i="1"/>
  <c r="M55" i="1"/>
  <c r="N55" i="1"/>
  <c r="O55" i="1"/>
  <c r="L56" i="1"/>
  <c r="M56" i="1"/>
  <c r="N56" i="1"/>
  <c r="O56" i="1"/>
  <c r="P56" i="1"/>
  <c r="L57" i="1"/>
  <c r="M57" i="1"/>
  <c r="N57" i="1"/>
  <c r="O57" i="1"/>
  <c r="P57" i="1"/>
  <c r="L58" i="1"/>
  <c r="M58" i="1"/>
  <c r="N58" i="1"/>
  <c r="O58" i="1"/>
  <c r="P58" i="1"/>
  <c r="L59" i="1"/>
  <c r="M59" i="1"/>
  <c r="N59" i="1"/>
  <c r="O59" i="1"/>
  <c r="P59" i="1"/>
  <c r="L60" i="1"/>
  <c r="M60" i="1"/>
  <c r="N60" i="1"/>
  <c r="O60" i="1"/>
  <c r="P60" i="1"/>
  <c r="L61" i="1"/>
  <c r="M61" i="1"/>
  <c r="N61" i="1"/>
  <c r="O61" i="1"/>
  <c r="P61" i="1"/>
  <c r="L62" i="1"/>
  <c r="M62" i="1"/>
  <c r="N62" i="1"/>
  <c r="O62" i="1"/>
  <c r="P62" i="1"/>
  <c r="L63" i="1"/>
  <c r="M63" i="1"/>
  <c r="N63" i="1"/>
  <c r="O63" i="1"/>
  <c r="P63" i="1"/>
  <c r="L64" i="1"/>
  <c r="M64" i="1"/>
  <c r="N64" i="1"/>
  <c r="O64" i="1"/>
  <c r="P64" i="1"/>
  <c r="K56" i="1"/>
  <c r="K58" i="1"/>
  <c r="K61" i="1"/>
  <c r="F25" i="2"/>
  <c r="G25" i="2"/>
  <c r="H25" i="2"/>
  <c r="E26" i="2"/>
  <c r="F26" i="2"/>
  <c r="G26" i="2"/>
  <c r="H26" i="2"/>
  <c r="E28" i="2"/>
  <c r="F28" i="2"/>
  <c r="G28" i="2"/>
  <c r="H28" i="2"/>
  <c r="D26" i="2"/>
  <c r="D28" i="2"/>
  <c r="D25" i="2"/>
  <c r="E20" i="2"/>
  <c r="F20" i="2"/>
  <c r="G20" i="2"/>
  <c r="H20" i="2"/>
  <c r="E21" i="2"/>
  <c r="F21" i="2"/>
  <c r="G21" i="2"/>
  <c r="H21" i="2"/>
  <c r="E23" i="2"/>
  <c r="F23" i="2"/>
  <c r="G23" i="2"/>
  <c r="H23" i="2"/>
  <c r="D21" i="2"/>
  <c r="D23" i="2"/>
  <c r="D20" i="2"/>
  <c r="F13" i="2"/>
  <c r="G13" i="2"/>
  <c r="H13" i="2"/>
  <c r="E15" i="2"/>
  <c r="F15" i="2"/>
  <c r="G15" i="2"/>
  <c r="H15" i="2"/>
  <c r="E16" i="2"/>
  <c r="G16" i="2"/>
  <c r="H16" i="2"/>
  <c r="D15" i="2"/>
  <c r="D16" i="2"/>
  <c r="D13" i="2"/>
  <c r="K19" i="1"/>
  <c r="N20" i="1"/>
  <c r="L20" i="1"/>
  <c r="K17" i="1"/>
  <c r="P24" i="1" l="1"/>
  <c r="P25" i="1" s="1"/>
  <c r="P55" i="1"/>
  <c r="P65" i="1" s="1"/>
  <c r="O51" i="1"/>
  <c r="O52" i="1" s="1"/>
  <c r="P20" i="1"/>
  <c r="P26" i="1" s="1"/>
  <c r="M51" i="1"/>
  <c r="M52" i="1" s="1"/>
  <c r="L51" i="1"/>
  <c r="L52" i="1" s="1"/>
  <c r="L53" i="1" s="1"/>
  <c r="K20" i="1"/>
  <c r="K26" i="1" s="1"/>
  <c r="N65" i="1"/>
  <c r="L65" i="1"/>
  <c r="M26" i="1"/>
  <c r="P51" i="1"/>
  <c r="P52" i="1" s="1"/>
  <c r="O36" i="1"/>
  <c r="O37" i="1" s="1"/>
  <c r="O20" i="1"/>
  <c r="O26" i="1" s="1"/>
  <c r="O65" i="1"/>
  <c r="N26" i="1"/>
  <c r="L26" i="1"/>
  <c r="K48" i="1"/>
  <c r="K51" i="1" s="1"/>
  <c r="K52" i="1" s="1"/>
  <c r="P36" i="1"/>
  <c r="P37" i="1" s="1"/>
  <c r="N51" i="1"/>
  <c r="N52" i="1" s="1"/>
  <c r="K36" i="1"/>
  <c r="K37" i="1" s="1"/>
  <c r="M33" i="1"/>
  <c r="M36" i="1" s="1"/>
  <c r="M37" i="1" s="1"/>
  <c r="M65" i="1"/>
  <c r="K55" i="1"/>
  <c r="K65" i="1" s="1"/>
  <c r="N53" i="1" l="1"/>
  <c r="O53" i="1"/>
  <c r="M53" i="1"/>
  <c r="K53" i="1"/>
  <c r="P53" i="1"/>
</calcChain>
</file>

<file path=xl/sharedStrings.xml><?xml version="1.0" encoding="utf-8"?>
<sst xmlns="http://schemas.openxmlformats.org/spreadsheetml/2006/main" count="409" uniqueCount="170">
  <si>
    <t>Finansavimo šaltinis</t>
  </si>
  <si>
    <t>01</t>
  </si>
  <si>
    <t>SB</t>
  </si>
  <si>
    <t>ES</t>
  </si>
  <si>
    <t>KT</t>
  </si>
  <si>
    <t>Iš viso:</t>
  </si>
  <si>
    <t>02</t>
  </si>
  <si>
    <t>Finansavimo šaltiniai</t>
  </si>
  <si>
    <t>IŠ VISO:</t>
  </si>
  <si>
    <t>Programos tikslo kodas</t>
  </si>
  <si>
    <t>Programos uždavinio kodas</t>
  </si>
  <si>
    <t>Programos priemonės kodas</t>
  </si>
  <si>
    <t>Asignavimų valdytojo kodas</t>
  </si>
  <si>
    <t>Savivaldybės biudžeto lėšos</t>
  </si>
  <si>
    <t>SP</t>
  </si>
  <si>
    <t>Valstybės biudžeto lėšos</t>
  </si>
  <si>
    <t>Paskolos lėšos</t>
  </si>
  <si>
    <t>P</t>
  </si>
  <si>
    <t>Programos kodas</t>
  </si>
  <si>
    <t>Pavadinimas (mato vnt.)</t>
  </si>
  <si>
    <t>Kodas</t>
  </si>
  <si>
    <t>Strateginis tikslas (SPP prioritetas)</t>
  </si>
  <si>
    <t>Iš viso Programai:</t>
  </si>
  <si>
    <t>SAARS</t>
  </si>
  <si>
    <t>VIP</t>
  </si>
  <si>
    <t>Iš viso Programos uždaviniui:</t>
  </si>
  <si>
    <t>Iš viso Programos tikslui:</t>
  </si>
  <si>
    <t>03</t>
  </si>
  <si>
    <t>188756386</t>
  </si>
  <si>
    <t>Specialiosios aplinkos apsaugos programos lėšos</t>
  </si>
  <si>
    <t>Viešame aukcione parduoto turto lėšos</t>
  </si>
  <si>
    <t>VAPT</t>
  </si>
  <si>
    <t>Visos pajamos, gautos iš Savivaldybės, biudžetinių įstaigų</t>
  </si>
  <si>
    <t>Valstybės investicijų programos lėšos</t>
  </si>
  <si>
    <t>LRVB</t>
  </si>
  <si>
    <t>Tikslinės valstybės biudžeto lėšos</t>
  </si>
  <si>
    <t>TVB</t>
  </si>
  <si>
    <t>Europos Sąjungos paramos lėšos, Savivaldybės biudžeto apyvartos lėšos Europos Sąjungos paramos programų laikinam lėšų stygiui dengti</t>
  </si>
  <si>
    <t>Kiti finansavimo šaltiniai</t>
  </si>
  <si>
    <t>Programos priemonės pavadinimas</t>
  </si>
  <si>
    <t>Priemonės vykdytojas</t>
  </si>
  <si>
    <t>KRSA seniūnijos</t>
  </si>
  <si>
    <t>EKONOMINĖS PLĖTROS IR VERSLO SKATINIMO PROGRAMOS (KODAS 03)</t>
  </si>
  <si>
    <t>1 PRIORITETAS. PAŽANGI EKONOMIKA IR EFEKTYVI, PILIEČIAMS ARTIMESNĖ SAVIVALDA</t>
  </si>
  <si>
    <t>Programos tikslas: Investicijas skatinančios ekonominės aplinkos vystymas</t>
  </si>
  <si>
    <t>1.1.2</t>
  </si>
  <si>
    <t>P-03.1.1-1</t>
  </si>
  <si>
    <t>Programos uždavinys: Skatinti verslo, Savivaldos ir valstybės institucijų bendradarbiavimą, gyventojų verslumą ir ekonominį mobilumą</t>
  </si>
  <si>
    <t>1.1.3.</t>
  </si>
  <si>
    <t>1.1.3</t>
  </si>
  <si>
    <t>P-03.1.2-1</t>
  </si>
  <si>
    <t>Programos tikslas: Turizmo plėtra, kultūros ir gamtos paveldo įveiklinimas</t>
  </si>
  <si>
    <t>Programos uždavinys: Plėsti ir atnaujinti turizmo paslaugų infrastruktūrą</t>
  </si>
  <si>
    <t>1.2.1</t>
  </si>
  <si>
    <t>P-03.2.1-1</t>
  </si>
  <si>
    <t>P-03.2.1-2</t>
  </si>
  <si>
    <t>P-03.2.1-4</t>
  </si>
  <si>
    <t>Programos tikslas: Savivaldybės valdymo gerinimas ir integravimas</t>
  </si>
  <si>
    <t>Tarpregioninio bendradarbiavimo skatinimas</t>
  </si>
  <si>
    <t>Įgyvendintų investicinių projektų turto draudimo išlaidos</t>
  </si>
  <si>
    <t>1.4.1</t>
  </si>
  <si>
    <t>P-03.3.1-1</t>
  </si>
  <si>
    <t>P-03.3.1-2</t>
  </si>
  <si>
    <t>E-03-1</t>
  </si>
  <si>
    <t>E-03-2</t>
  </si>
  <si>
    <t>E-03-3</t>
  </si>
  <si>
    <t>E-03-4</t>
  </si>
  <si>
    <t>R-03.1-1</t>
  </si>
  <si>
    <t>R-03.1-2</t>
  </si>
  <si>
    <t>R-03.2-1</t>
  </si>
  <si>
    <t>R-03.2-2</t>
  </si>
  <si>
    <t>R-03.3-1</t>
  </si>
  <si>
    <t>P-03.1.1-3</t>
  </si>
  <si>
    <t>Smulkaus ir vidutinio verslo plėtros skatinimas bei viešojo ir privataus sektorių partnerystės stiprinimas</t>
  </si>
  <si>
    <t>Programos uždavinys: Panaudoti išorinių finansavimo šaltinių paramą Kauno rajono savivaldybėje</t>
  </si>
  <si>
    <t>Projektinės dokumentacijos (investiciniai projektai, galimybių studijos, energetiniai  auditai, techniniai projektai, paraiškos, kt.) rengimas finansinei paramai gauti</t>
  </si>
  <si>
    <t>Ekonominės plėtros ir verslo skatinimo programa</t>
  </si>
  <si>
    <t>Kauno r. sav. apsilankiusių užsienio turistų skaičiaus dalis nuo visų apsilankiusių turistų skaičiaus (proc.) (vertinami apsilankę Kauno rajono TVIC)</t>
  </si>
  <si>
    <t>1.1.1, 1.1.2, 1.1.3, 1.2.1, 1.2.2, 1.2.3, 1.3.1, 1.4.1, 1.4.3, 2.1.1, 2.1.2, 2.2.1, 2.2.2, 2.2.3, 2.2.4, 2.3.1, 2.3.2, 2.4.1, 2.4.2, 2.4.3, 2.5.1, 2.5.2, 2.6.2, 3.1.1, 3.1.2, 3.2.1, 3.2.2, 3.3.1, 3.3.2, 3.4.2</t>
  </si>
  <si>
    <t>2 PRIORITETAS. AUKŠTA GYVENIMO KOKYBĖ SOCIALIAI ATSAKINGAME RAJONE</t>
  </si>
  <si>
    <t>3 PRIORITETAS. PASIEKIAMAS IR ŽALESNIS RAJONAS SU IŠVYSTYTA INFRASTRUKTŪRA</t>
  </si>
  <si>
    <t>Programos uždavinys: Skatinti ekonominį augimą rajone, plėtojant verslo paramos ir informavimo sistemą</t>
  </si>
  <si>
    <t>Verslo ir turizmo paramos bei informavimo sistemos plėtojimas</t>
  </si>
  <si>
    <t>P-03.3.1-4</t>
  </si>
  <si>
    <t>Kauno r. sav. apsilankiusių turistų skaičiaus pasikeitimas, palyginti su praėjusiu laikotarpiu (proc.) (vertinami apsilankę Kauno rajono TVIC)</t>
  </si>
  <si>
    <t>turtui įsigyti</t>
  </si>
  <si>
    <t>tūkst. Eur</t>
  </si>
  <si>
    <t>Vandens infrastruktūros priežiūra ir plėtra Kauno rajono savivaldybėje</t>
  </si>
  <si>
    <t>Kurortinės teritorijos infrastruktūros plėtra ir priežiūra Kauno rajono savivaldybėje</t>
  </si>
  <si>
    <t>Metinis</t>
  </si>
  <si>
    <t>Statistikos departamentas</t>
  </si>
  <si>
    <t>TVIC</t>
  </si>
  <si>
    <t>Statistikos departamentas, TVIC</t>
  </si>
  <si>
    <t>Ekonomikos sk.</t>
  </si>
  <si>
    <t>2024 m.</t>
  </si>
  <si>
    <t>Kaupiamasis</t>
  </si>
  <si>
    <t>KRSA, VšĮ KR TVIC</t>
  </si>
  <si>
    <t>≥110</t>
  </si>
  <si>
    <t>Jovita Stankevičiūtė</t>
  </si>
  <si>
    <t>R-03.1-3</t>
  </si>
  <si>
    <t>Lietuvos statistikos departamentas</t>
  </si>
  <si>
    <t>Kauno r. sav. apdirbamosios gamybos (C), transporto ir saugojimo (H), informacijos ir ryšių (J) bei profesinėje mokslinėje ir techninėje veiklose (M) veikusių ūkio subjektų dalies santykis su šalies rodikliu (per laikotarpį ≥110 proc.)</t>
  </si>
  <si>
    <t xml:space="preserve">≥110 </t>
  </si>
  <si>
    <t>E-03-5</t>
  </si>
  <si>
    <t>KRS VVG</t>
  </si>
  <si>
    <t>R-03.3-2</t>
  </si>
  <si>
    <t>Informacijos šaltinis</t>
  </si>
  <si>
    <t>Rodiklio tipas</t>
  </si>
  <si>
    <r>
      <t xml:space="preserve">Turizmo infrastruktūros ir paslaugų plėtra Kauno rajono savivaldybėje </t>
    </r>
    <r>
      <rPr>
        <sz val="10"/>
        <color rgb="FFFF0000"/>
        <rFont val="Times New Roman"/>
        <family val="1"/>
        <charset val="186"/>
      </rPr>
      <t xml:space="preserve"> </t>
    </r>
  </si>
  <si>
    <t>Smulkaus ir vidutinio verslo rėmimo fondo lėšų panaudojimas, proc.</t>
  </si>
  <si>
    <t>Tarpregioninio bendradarbiavimo renginių, kuriuose dalyvavo Kauno rajono savivaldybė, skaičius , vnt.</t>
  </si>
  <si>
    <t>Įgyvendintų paramos ir informavimo priemonių skaičius, vnt.</t>
  </si>
  <si>
    <t>Įgyvendintų turizmo infrastruktūros ir paslaugų plėtros priemonių skaičius, vnt.</t>
  </si>
  <si>
    <t>Prižiūrėtų seniūnijose vandens infrastruktūros objektų skaičius, vnt.</t>
  </si>
  <si>
    <t>Naujai sukurtų ir atnaujintų objektų skaičius kurortinėje teritorijoje, vnt.</t>
  </si>
  <si>
    <t>Parengtos dokumentacijos skaičius, vnt.</t>
  </si>
  <si>
    <t>Įgyvendinta Investicijų programa, vnt.</t>
  </si>
  <si>
    <t>Apdrausto turto dalis nuo privalomo drausti turto, proc.</t>
  </si>
  <si>
    <t>Kauno. r. sav. tiesioginių užsienio investicijų, tenkančių 1-am gyventojui, santykis su šalies rodikliu, proc.</t>
  </si>
  <si>
    <t>Kauno r. sav. materialinių investicijų, tenkančių 1-am gyventojui, santykis su šalies rodikliu, proc.</t>
  </si>
  <si>
    <t>Kauno r. sav. naujai įregistruotų ūkio subjektų skaičiaus pasikeitimas, palyginti su praėjusiu laikotarpiu, proc.</t>
  </si>
  <si>
    <t>Kauno r. sav. apgyvendinimo įstaigose apgyvendintų turistų skaičius, tūkst. asm.</t>
  </si>
  <si>
    <t>Media įrankių, kuriais buvo viešintas Kauno r. sav. turizmo sektorius, skaičius, vnt.</t>
  </si>
  <si>
    <t>Kauno r. sav. transporto ir saugojimo veikloje veikusių ūkio subjektų dalies nuo visų veikiančių ūkio subjektų santykis su šalies rodikliu, proc.</t>
  </si>
  <si>
    <t>2025 m.</t>
  </si>
  <si>
    <t>Ekonomikos sk., KRPA</t>
  </si>
  <si>
    <t>Jovita Stankevičiūtė, Jurgita Makarienė</t>
  </si>
  <si>
    <t>Seniūnijos</t>
  </si>
  <si>
    <t>Darbuotojas, atsakingas už rodiklio pateikimą</t>
  </si>
  <si>
    <t>Kauno rajono savivaldybės 2024-2026 m. strateginio veiklos plano</t>
  </si>
  <si>
    <t>3 priedas 2 lentelė</t>
  </si>
  <si>
    <t>EKONOMINĖS PLĖTROS IR VERSLO SKATINIMO PROGRAMA (KODAS 03)</t>
  </si>
  <si>
    <t>TIKSLAI, UŽDAVINIAI, PRIEMONĖS, ASIGNAVIMAI IR STEBĖSENOS RODIKLIAI</t>
  </si>
  <si>
    <t>Atitikimas SSPP (uždavinio lygmuo)</t>
  </si>
  <si>
    <t>2024 m. asignavimai</t>
  </si>
  <si>
    <t>Siektinos stebėsenos rodiklių reikšmės</t>
  </si>
  <si>
    <t>2026 m.</t>
  </si>
  <si>
    <t>2025 m. asignavimų planas</t>
  </si>
  <si>
    <t>2026 m. asignavimų planas</t>
  </si>
  <si>
    <t>Investicinių projektų įgyvendinimas</t>
  </si>
  <si>
    <t>KRSA, Ekonomikos skyrius</t>
  </si>
  <si>
    <t xml:space="preserve"> Ekonomikos skyrius, VšĮ  KRPA</t>
  </si>
  <si>
    <t xml:space="preserve"> Ekonomikos skyrius, VšĮ KR TVIC</t>
  </si>
  <si>
    <t>KRSA, Ekonomikos skyrius, seniūnijos</t>
  </si>
  <si>
    <t>STEBĖSENOS RODIKLIŲ SUVESTINĖ</t>
  </si>
  <si>
    <t>SSVP stebėsenos rodiklio kodas</t>
  </si>
  <si>
    <t>Stebėsenos rodiklio pavadinimas (mato vnt.)</t>
  </si>
  <si>
    <t xml:space="preserve">2024 m. </t>
  </si>
  <si>
    <t xml:space="preserve">2025 m. </t>
  </si>
  <si>
    <t xml:space="preserve">2026 m. </t>
  </si>
  <si>
    <t>SSPP stebėsenos rodiklio kodas</t>
  </si>
  <si>
    <t>3 priedas 3 lentelė</t>
  </si>
  <si>
    <t>Iš jų regioninių pažangos priemonių lėšos</t>
  </si>
  <si>
    <t>E–1</t>
  </si>
  <si>
    <t>R–1.1–1</t>
  </si>
  <si>
    <t>E–2</t>
  </si>
  <si>
    <t>R–1.2–1</t>
  </si>
  <si>
    <t>Kauno r. sav. verslumo lygio (mažų ir vidutinių įmonių skaičius, tenkantis 1000-iui gyv.) santykis su šalies rodikliu, proc.</t>
  </si>
  <si>
    <t>P–1.1.2–1</t>
  </si>
  <si>
    <t>P–1.1.3–1</t>
  </si>
  <si>
    <t>P–1.2.1–1</t>
  </si>
  <si>
    <t>P–1.2.2–1</t>
  </si>
  <si>
    <t>Įgyvendintų kompleksinės plėtros ir atnaujinimo projektų skaičius Kauno r. sav. (vnt. pe 2021-2027 m. laikotarpį)</t>
  </si>
  <si>
    <t>P–3.4.2–1</t>
  </si>
  <si>
    <t>E–3</t>
  </si>
  <si>
    <t>P–1.1.1–1</t>
  </si>
  <si>
    <t>Parengtų ir įgyvendintų vietos veiklos grupių, veikiančių Kauno r. sav., strategijų skaičius (2 vnt. per 2021-2027 m. laikotarpį)</t>
  </si>
  <si>
    <t>P–2.5.2–1</t>
  </si>
  <si>
    <t>P-03.1.2-1.1</t>
  </si>
  <si>
    <t>Renginių skaičius,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</si>
</sst>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00_);_(* \(#,##0.00\);_(* &quot;-&quot;??_);_(@_)"/>
    <numFmt numFmtId="166" formatCode="0.0"/>
    <numFmt numFmtId="167" formatCode="#,##0.0"/>
  </numFmts>
  <fonts count="26" x14ac:knownFonts="1">
    <font>
      <sz val="11"/>
      <color theme="1"/>
      <name val="Calibri"/>
      <family val="2"/>
      <charset val="186"/>
      <scheme val="minor"/>
    </font>
    <font>
      <sz val="10"/>
      <name val="Arial"/>
      <family val="2"/>
      <charset val="186"/>
    </font>
    <font>
      <sz val="11"/>
      <name val="Calibri"/>
      <family val="2"/>
      <charset val="186"/>
      <scheme val="minor"/>
    </font>
    <font>
      <b/>
      <sz val="8"/>
      <name val="Times New Roman"/>
      <family val="1"/>
      <charset val="186"/>
    </font>
    <font>
      <sz val="8"/>
      <name val="Calibri"/>
      <family val="2"/>
      <charset val="186"/>
      <scheme val="minor"/>
    </font>
    <font>
      <b/>
      <sz val="8"/>
      <name val="Calibri"/>
      <family val="2"/>
      <charset val="186"/>
      <scheme val="minor"/>
    </font>
    <font>
      <sz val="8"/>
      <color theme="1"/>
      <name val="Times New Roman"/>
      <family val="1"/>
    </font>
    <font>
      <b/>
      <sz val="8"/>
      <name val="Times New Roman"/>
      <family val="1"/>
    </font>
    <font>
      <sz val="8"/>
      <name val="Times New Roman"/>
      <family val="1"/>
    </font>
    <font>
      <sz val="8"/>
      <color rgb="FFFF0000"/>
      <name val="Times New Roman"/>
      <family val="1"/>
    </font>
    <font>
      <b/>
      <sz val="8"/>
      <color rgb="FFFF0000"/>
      <name val="Times New Roman"/>
      <family val="1"/>
    </font>
    <font>
      <sz val="11"/>
      <color rgb="FFFF0000"/>
      <name val="Calibri"/>
      <family val="2"/>
      <charset val="186"/>
      <scheme val="minor"/>
    </font>
    <font>
      <b/>
      <sz val="10"/>
      <name val="Times New Roman"/>
      <family val="1"/>
    </font>
    <font>
      <sz val="10"/>
      <color theme="1"/>
      <name val="Times New Roman"/>
      <family val="1"/>
    </font>
    <font>
      <b/>
      <sz val="10"/>
      <color theme="1"/>
      <name val="Times New Roman"/>
      <family val="1"/>
      <charset val="186"/>
    </font>
    <font>
      <sz val="10"/>
      <name val="Times New Roman"/>
      <family val="1"/>
    </font>
    <font>
      <sz val="10"/>
      <color theme="1"/>
      <name val="Times New Roman"/>
      <family val="1"/>
      <charset val="186"/>
    </font>
    <font>
      <b/>
      <sz val="9"/>
      <color theme="1"/>
      <name val="Times New Roman"/>
      <family val="1"/>
      <charset val="186"/>
    </font>
    <font>
      <b/>
      <sz val="10"/>
      <name val="Times New Roman"/>
      <family val="1"/>
      <charset val="186"/>
    </font>
    <font>
      <sz val="10"/>
      <name val="Times New Roman"/>
      <family val="1"/>
      <charset val="186"/>
    </font>
    <font>
      <b/>
      <sz val="11"/>
      <name val="Times New Roman"/>
      <family val="1"/>
      <charset val="186"/>
    </font>
    <font>
      <sz val="11"/>
      <name val="Times New Roman"/>
      <family val="1"/>
      <charset val="186"/>
    </font>
    <font>
      <sz val="10"/>
      <color rgb="FFFF0000"/>
      <name val="Times New Roman"/>
      <family val="1"/>
      <charset val="186"/>
    </font>
    <font>
      <sz val="10"/>
      <name val="Calibri"/>
      <family val="2"/>
      <charset val="186"/>
      <scheme val="minor"/>
    </font>
    <font>
      <b/>
      <sz val="11"/>
      <name val="Times New Roman"/>
      <family val="1"/>
    </font>
    <font>
      <sz val="10"/>
      <color rgb="FFFF0000"/>
      <name val="Calibri"/>
      <family val="2"/>
      <charset val="186"/>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64BACE"/>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CCFF"/>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cellStyleXfs>
  <cellXfs count="177">
    <xf numFmtId="0" fontId="0" fillId="0" borderId="0" xfId="0"/>
    <xf numFmtId="0" fontId="2" fillId="0" borderId="0" xfId="0" applyFont="1"/>
    <xf numFmtId="0" fontId="4" fillId="0" borderId="0" xfId="0" applyFont="1"/>
    <xf numFmtId="49" fontId="5" fillId="0" borderId="0" xfId="0" applyNumberFormat="1" applyFont="1" applyAlignment="1">
      <alignment horizontal="center" vertical="center"/>
    </xf>
    <xf numFmtId="0" fontId="5" fillId="0" borderId="0" xfId="0" applyFont="1" applyAlignment="1">
      <alignment horizontal="left"/>
    </xf>
    <xf numFmtId="0" fontId="6" fillId="0" borderId="0" xfId="0" applyFont="1"/>
    <xf numFmtId="0" fontId="6" fillId="0" borderId="0" xfId="0" applyFont="1" applyAlignment="1">
      <alignment horizontal="right"/>
    </xf>
    <xf numFmtId="0" fontId="7" fillId="0" borderId="0" xfId="1" applyFont="1" applyAlignment="1">
      <alignment vertical="center"/>
    </xf>
    <xf numFmtId="0" fontId="8" fillId="0" borderId="0" xfId="1" applyFont="1" applyAlignment="1">
      <alignment vertical="center"/>
    </xf>
    <xf numFmtId="0" fontId="9" fillId="0" borderId="0" xfId="0" applyFont="1"/>
    <xf numFmtId="0" fontId="3" fillId="0" borderId="0" xfId="1" applyFont="1" applyAlignment="1">
      <alignment horizontal="center" vertical="center"/>
    </xf>
    <xf numFmtId="4" fontId="2" fillId="0" borderId="0" xfId="0" applyNumberFormat="1" applyFont="1"/>
    <xf numFmtId="0" fontId="11" fillId="0" borderId="0" xfId="0" applyFont="1"/>
    <xf numFmtId="0" fontId="9" fillId="0" borderId="0" xfId="1" applyFont="1" applyAlignment="1">
      <alignment vertical="center"/>
    </xf>
    <xf numFmtId="0" fontId="10" fillId="0" borderId="0" xfId="1" applyFont="1" applyAlignment="1">
      <alignment vertical="center"/>
    </xf>
    <xf numFmtId="0" fontId="18" fillId="0" borderId="0" xfId="1" applyFont="1" applyAlignment="1">
      <alignment horizontal="center" vertical="center"/>
    </xf>
    <xf numFmtId="167" fontId="19" fillId="0" borderId="5" xfId="1" applyNumberFormat="1" applyFont="1" applyBorder="1" applyAlignment="1">
      <alignment horizontal="center" vertical="center"/>
    </xf>
    <xf numFmtId="166" fontId="19" fillId="2" borderId="5" xfId="1" applyNumberFormat="1" applyFont="1" applyFill="1" applyBorder="1" applyAlignment="1">
      <alignment horizontal="center" vertical="center"/>
    </xf>
    <xf numFmtId="4" fontId="19" fillId="2" borderId="5" xfId="1" applyNumberFormat="1" applyFont="1" applyFill="1" applyBorder="1" applyAlignment="1">
      <alignment horizontal="center" vertical="center"/>
    </xf>
    <xf numFmtId="166" fontId="19" fillId="0" borderId="5" xfId="1" applyNumberFormat="1" applyFont="1" applyBorder="1" applyAlignment="1">
      <alignment horizontal="justify" vertical="center" wrapText="1"/>
    </xf>
    <xf numFmtId="166" fontId="19" fillId="0" borderId="5" xfId="1" applyNumberFormat="1" applyFont="1" applyBorder="1" applyAlignment="1">
      <alignment vertical="center" wrapText="1"/>
    </xf>
    <xf numFmtId="3" fontId="19" fillId="0" borderId="5" xfId="1" applyNumberFormat="1" applyFont="1" applyBorder="1" applyAlignment="1">
      <alignment horizontal="center" vertical="center"/>
    </xf>
    <xf numFmtId="3" fontId="19" fillId="0" borderId="6" xfId="1" applyNumberFormat="1" applyFont="1" applyBorder="1" applyAlignment="1">
      <alignment horizontal="center" vertical="center"/>
    </xf>
    <xf numFmtId="49" fontId="19" fillId="0" borderId="0" xfId="1" applyNumberFormat="1" applyFont="1" applyAlignment="1">
      <alignment horizontal="center" vertical="center"/>
    </xf>
    <xf numFmtId="166" fontId="19" fillId="0" borderId="0" xfId="1" applyNumberFormat="1" applyFont="1" applyAlignment="1">
      <alignment horizontal="center" vertical="center"/>
    </xf>
    <xf numFmtId="0" fontId="19" fillId="0" borderId="0" xfId="1" applyFont="1" applyAlignment="1">
      <alignment horizontal="center" vertical="center"/>
    </xf>
    <xf numFmtId="0" fontId="23" fillId="0" borderId="0" xfId="0" applyFont="1"/>
    <xf numFmtId="3" fontId="19" fillId="2" borderId="5" xfId="3" applyNumberFormat="1" applyFont="1" applyFill="1" applyBorder="1" applyAlignment="1">
      <alignment vertical="center"/>
    </xf>
    <xf numFmtId="3" fontId="19" fillId="2" borderId="6" xfId="3" applyNumberFormat="1" applyFont="1" applyFill="1" applyBorder="1" applyAlignment="1">
      <alignment vertical="center"/>
    </xf>
    <xf numFmtId="0" fontId="14" fillId="0" borderId="5" xfId="0" applyFont="1" applyBorder="1" applyAlignment="1">
      <alignment horizontal="center" vertical="center" wrapText="1"/>
    </xf>
    <xf numFmtId="0" fontId="15" fillId="0" borderId="5" xfId="0" applyFont="1" applyBorder="1" applyAlignment="1">
      <alignment horizontal="left" vertical="top"/>
    </xf>
    <xf numFmtId="0" fontId="15" fillId="0" borderId="5" xfId="0" applyFont="1" applyBorder="1" applyAlignment="1">
      <alignment horizontal="left" vertical="top" wrapText="1"/>
    </xf>
    <xf numFmtId="0" fontId="13" fillId="4" borderId="5" xfId="0" applyFont="1" applyFill="1" applyBorder="1" applyAlignment="1">
      <alignment horizontal="left" vertical="top"/>
    </xf>
    <xf numFmtId="0" fontId="14" fillId="4" borderId="5" xfId="0" applyFont="1" applyFill="1" applyBorder="1" applyAlignment="1">
      <alignment horizontal="left" vertical="top"/>
    </xf>
    <xf numFmtId="0" fontId="13" fillId="4" borderId="5" xfId="0" applyFont="1" applyFill="1" applyBorder="1" applyAlignment="1">
      <alignment horizontal="left" vertical="top" wrapText="1"/>
    </xf>
    <xf numFmtId="0" fontId="16" fillId="4" borderId="5" xfId="0" applyFont="1" applyFill="1" applyBorder="1" applyAlignment="1">
      <alignment horizontal="left" vertical="top" wrapText="1"/>
    </xf>
    <xf numFmtId="49" fontId="13" fillId="5" borderId="5" xfId="0" applyNumberFormat="1" applyFont="1" applyFill="1" applyBorder="1" applyAlignment="1">
      <alignment horizontal="left" vertical="top"/>
    </xf>
    <xf numFmtId="0" fontId="13" fillId="5" borderId="5" xfId="0" applyFont="1" applyFill="1" applyBorder="1" applyAlignment="1">
      <alignment horizontal="left" vertical="top" wrapText="1"/>
    </xf>
    <xf numFmtId="49" fontId="13" fillId="6" borderId="5" xfId="0" applyNumberFormat="1" applyFont="1" applyFill="1" applyBorder="1" applyAlignment="1">
      <alignment horizontal="left" vertical="top"/>
    </xf>
    <xf numFmtId="4" fontId="13" fillId="6" borderId="5" xfId="0" applyNumberFormat="1" applyFont="1" applyFill="1" applyBorder="1" applyAlignment="1">
      <alignment horizontal="left" vertical="top" wrapText="1"/>
    </xf>
    <xf numFmtId="1" fontId="13" fillId="4" borderId="5" xfId="0" applyNumberFormat="1" applyFont="1" applyFill="1" applyBorder="1" applyAlignment="1">
      <alignment horizontal="left" vertical="top"/>
    </xf>
    <xf numFmtId="1" fontId="15" fillId="4" borderId="5" xfId="0" applyNumberFormat="1" applyFont="1" applyFill="1" applyBorder="1" applyAlignment="1">
      <alignment horizontal="left" vertical="top"/>
    </xf>
    <xf numFmtId="1" fontId="13" fillId="5" borderId="5" xfId="0" applyNumberFormat="1" applyFont="1" applyFill="1" applyBorder="1" applyAlignment="1">
      <alignment horizontal="left" vertical="top"/>
    </xf>
    <xf numFmtId="1" fontId="13" fillId="6" borderId="5" xfId="0" applyNumberFormat="1" applyFont="1" applyFill="1" applyBorder="1" applyAlignment="1">
      <alignment horizontal="left" vertical="top"/>
    </xf>
    <xf numFmtId="167" fontId="22" fillId="0" borderId="5" xfId="1" applyNumberFormat="1" applyFont="1" applyBorder="1" applyAlignment="1">
      <alignment horizontal="center" vertical="center"/>
    </xf>
    <xf numFmtId="167" fontId="2" fillId="0" borderId="0" xfId="0" applyNumberFormat="1" applyFont="1"/>
    <xf numFmtId="49" fontId="18" fillId="6" borderId="5" xfId="1" applyNumberFormat="1" applyFont="1" applyFill="1" applyBorder="1" applyAlignment="1">
      <alignment horizontal="center" vertical="center"/>
    </xf>
    <xf numFmtId="166" fontId="18" fillId="3" borderId="5" xfId="3" applyNumberFormat="1" applyFont="1" applyFill="1" applyBorder="1" applyAlignment="1">
      <alignment horizontal="center" vertical="center"/>
    </xf>
    <xf numFmtId="167" fontId="18" fillId="3" borderId="5" xfId="3" applyNumberFormat="1" applyFont="1" applyFill="1" applyBorder="1" applyAlignment="1">
      <alignment horizontal="center" vertical="center"/>
    </xf>
    <xf numFmtId="49" fontId="18" fillId="6" borderId="5" xfId="1" applyNumberFormat="1" applyFont="1" applyFill="1" applyBorder="1" applyAlignment="1">
      <alignment vertical="center"/>
    </xf>
    <xf numFmtId="167" fontId="18" fillId="6" borderId="5" xfId="3" applyNumberFormat="1" applyFont="1" applyFill="1" applyBorder="1" applyAlignment="1">
      <alignment horizontal="center" vertical="center"/>
    </xf>
    <xf numFmtId="166" fontId="19" fillId="2" borderId="5" xfId="1" applyNumberFormat="1" applyFont="1" applyFill="1" applyBorder="1" applyAlignment="1">
      <alignment vertical="center" wrapText="1"/>
    </xf>
    <xf numFmtId="0" fontId="25" fillId="0" borderId="5" xfId="0" applyFont="1" applyBorder="1" applyAlignment="1">
      <alignment horizontal="center" vertical="center"/>
    </xf>
    <xf numFmtId="167" fontId="18" fillId="5" borderId="5" xfId="1" applyNumberFormat="1" applyFont="1" applyFill="1" applyBorder="1" applyAlignment="1">
      <alignment horizontal="center" vertical="center"/>
    </xf>
    <xf numFmtId="166" fontId="18" fillId="5" borderId="5" xfId="1" applyNumberFormat="1" applyFont="1" applyFill="1" applyBorder="1" applyAlignment="1">
      <alignment horizontal="center" vertical="center"/>
    </xf>
    <xf numFmtId="166" fontId="19" fillId="2" borderId="5" xfId="1" applyNumberFormat="1" applyFont="1" applyFill="1" applyBorder="1" applyAlignment="1">
      <alignment horizontal="justify" vertical="center" wrapText="1"/>
    </xf>
    <xf numFmtId="49" fontId="12" fillId="4" borderId="4" xfId="0" applyNumberFormat="1" applyFont="1" applyFill="1" applyBorder="1" applyAlignment="1">
      <alignment horizontal="center" vertical="center"/>
    </xf>
    <xf numFmtId="49" fontId="12" fillId="4" borderId="7" xfId="0" applyNumberFormat="1" applyFont="1" applyFill="1" applyBorder="1" applyAlignment="1">
      <alignment horizontal="center" vertical="center"/>
    </xf>
    <xf numFmtId="167" fontId="18" fillId="4" borderId="8" xfId="1" applyNumberFormat="1" applyFont="1" applyFill="1" applyBorder="1" applyAlignment="1">
      <alignment horizontal="center" vertical="center"/>
    </xf>
    <xf numFmtId="167" fontId="19" fillId="5" borderId="5" xfId="1" applyNumberFormat="1" applyFont="1" applyFill="1" applyBorder="1" applyAlignment="1">
      <alignment horizontal="center" vertical="center" wrapText="1"/>
    </xf>
    <xf numFmtId="166" fontId="18" fillId="5" borderId="2" xfId="1" applyNumberFormat="1" applyFont="1" applyFill="1" applyBorder="1" applyAlignment="1">
      <alignment horizontal="center" vertical="center"/>
    </xf>
    <xf numFmtId="167" fontId="19" fillId="5" borderId="2" xfId="1" applyNumberFormat="1" applyFont="1" applyFill="1" applyBorder="1" applyAlignment="1">
      <alignment horizontal="center" vertical="center" wrapText="1"/>
    </xf>
    <xf numFmtId="167" fontId="19" fillId="5" borderId="3" xfId="1" applyNumberFormat="1" applyFont="1" applyFill="1" applyBorder="1" applyAlignment="1">
      <alignment horizontal="center" vertical="center" wrapText="1"/>
    </xf>
    <xf numFmtId="167" fontId="19" fillId="5" borderId="6" xfId="1" applyNumberFormat="1" applyFont="1" applyFill="1" applyBorder="1" applyAlignment="1">
      <alignment horizontal="center" vertical="center" wrapText="1"/>
    </xf>
    <xf numFmtId="0" fontId="18" fillId="0" borderId="5" xfId="1" applyFont="1" applyBorder="1" applyAlignment="1">
      <alignment horizontal="center" vertical="center" textRotation="90" wrapText="1"/>
    </xf>
    <xf numFmtId="0" fontId="18" fillId="0" borderId="2" xfId="1" applyFont="1" applyBorder="1" applyAlignment="1">
      <alignment horizontal="center" vertical="center" wrapText="1"/>
    </xf>
    <xf numFmtId="0" fontId="18" fillId="0" borderId="5" xfId="1" applyFont="1" applyBorder="1" applyAlignment="1">
      <alignment horizontal="center" vertical="center"/>
    </xf>
    <xf numFmtId="0" fontId="19" fillId="0" borderId="0" xfId="1" applyFont="1" applyAlignment="1">
      <alignment horizontal="right" vertical="center"/>
    </xf>
    <xf numFmtId="167" fontId="19" fillId="3" borderId="5" xfId="1" applyNumberFormat="1" applyFont="1" applyFill="1" applyBorder="1" applyAlignment="1">
      <alignment horizontal="center" vertical="center"/>
    </xf>
    <xf numFmtId="167" fontId="22" fillId="3" borderId="5" xfId="1" applyNumberFormat="1" applyFont="1" applyFill="1" applyBorder="1" applyAlignment="1">
      <alignment horizontal="center" vertical="center"/>
    </xf>
    <xf numFmtId="49" fontId="13" fillId="4" borderId="4" xfId="0" applyNumberFormat="1" applyFont="1" applyFill="1" applyBorder="1" applyAlignment="1">
      <alignment horizontal="left" vertical="top"/>
    </xf>
    <xf numFmtId="0" fontId="15" fillId="0" borderId="6" xfId="0" applyFont="1" applyBorder="1" applyAlignment="1">
      <alignment horizontal="left" vertical="top"/>
    </xf>
    <xf numFmtId="49" fontId="13" fillId="5" borderId="4" xfId="0" applyNumberFormat="1" applyFont="1" applyFill="1" applyBorder="1" applyAlignment="1">
      <alignment horizontal="left" vertical="top"/>
    </xf>
    <xf numFmtId="49" fontId="13" fillId="6" borderId="4" xfId="0" applyNumberFormat="1" applyFont="1" applyFill="1" applyBorder="1" applyAlignment="1">
      <alignment horizontal="left" vertical="top"/>
    </xf>
    <xf numFmtId="0" fontId="13" fillId="0" borderId="6" xfId="0" applyFont="1" applyBorder="1" applyAlignment="1">
      <alignment horizontal="left" vertical="top"/>
    </xf>
    <xf numFmtId="49" fontId="13" fillId="5" borderId="7" xfId="0" applyNumberFormat="1" applyFont="1" applyFill="1" applyBorder="1" applyAlignment="1">
      <alignment horizontal="left" vertical="top"/>
    </xf>
    <xf numFmtId="49" fontId="13" fillId="5" borderId="8" xfId="0" applyNumberFormat="1" applyFont="1" applyFill="1" applyBorder="1" applyAlignment="1">
      <alignment horizontal="left" vertical="top"/>
    </xf>
    <xf numFmtId="0" fontId="13" fillId="5" borderId="8" xfId="0" applyFont="1" applyFill="1" applyBorder="1" applyAlignment="1">
      <alignment horizontal="left" vertical="top"/>
    </xf>
    <xf numFmtId="0" fontId="13" fillId="5" borderId="8" xfId="0" applyFont="1" applyFill="1" applyBorder="1" applyAlignment="1">
      <alignment horizontal="left" vertical="top" wrapText="1"/>
    </xf>
    <xf numFmtId="1" fontId="13" fillId="5" borderId="8" xfId="0" applyNumberFormat="1" applyFont="1" applyFill="1" applyBorder="1" applyAlignment="1">
      <alignment horizontal="left" vertical="top"/>
    </xf>
    <xf numFmtId="0" fontId="15" fillId="0" borderId="8" xfId="0" applyFont="1" applyBorder="1" applyAlignment="1">
      <alignment horizontal="left" vertical="top" wrapText="1"/>
    </xf>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6" fillId="4" borderId="5" xfId="0" applyFont="1" applyFill="1" applyBorder="1" applyAlignment="1">
      <alignment horizontal="left" vertical="top"/>
    </xf>
    <xf numFmtId="0" fontId="16" fillId="5" borderId="5" xfId="0" applyFont="1" applyFill="1" applyBorder="1" applyAlignment="1">
      <alignment horizontal="left" vertical="top"/>
    </xf>
    <xf numFmtId="4" fontId="16" fillId="6" borderId="5" xfId="0" applyNumberFormat="1" applyFont="1" applyFill="1" applyBorder="1" applyAlignment="1">
      <alignment horizontal="left" vertical="top"/>
    </xf>
    <xf numFmtId="0" fontId="16" fillId="5" borderId="8" xfId="0" applyFont="1" applyFill="1" applyBorder="1" applyAlignment="1">
      <alignment horizontal="left" vertical="top"/>
    </xf>
    <xf numFmtId="167" fontId="18" fillId="4" borderId="5" xfId="1" applyNumberFormat="1" applyFont="1" applyFill="1" applyBorder="1" applyAlignment="1">
      <alignment horizontal="center" vertical="center"/>
    </xf>
    <xf numFmtId="167" fontId="18" fillId="4" borderId="6" xfId="1" applyNumberFormat="1" applyFont="1" applyFill="1" applyBorder="1" applyAlignment="1">
      <alignment horizontal="center" vertical="center"/>
    </xf>
    <xf numFmtId="3" fontId="19" fillId="2" borderId="5" xfId="3" applyNumberFormat="1" applyFont="1" applyFill="1" applyBorder="1" applyAlignment="1">
      <alignment horizontal="center" vertical="center"/>
    </xf>
    <xf numFmtId="3" fontId="19" fillId="2" borderId="6" xfId="3" applyNumberFormat="1" applyFont="1" applyFill="1" applyBorder="1" applyAlignment="1">
      <alignment horizontal="center" vertical="center"/>
    </xf>
    <xf numFmtId="1" fontId="15" fillId="6" borderId="5" xfId="0" applyNumberFormat="1" applyFont="1" applyFill="1" applyBorder="1" applyAlignment="1">
      <alignment horizontal="left" vertical="top"/>
    </xf>
    <xf numFmtId="166" fontId="19" fillId="0" borderId="5" xfId="1" applyNumberFormat="1" applyFont="1" applyBorder="1" applyAlignment="1">
      <alignment horizontal="center" vertical="center"/>
    </xf>
    <xf numFmtId="167" fontId="19" fillId="4" borderId="8" xfId="1" applyNumberFormat="1" applyFont="1" applyFill="1" applyBorder="1" applyAlignment="1">
      <alignment horizontal="center" vertical="center"/>
    </xf>
    <xf numFmtId="167" fontId="19" fillId="4" borderId="9" xfId="1" applyNumberFormat="1" applyFont="1" applyFill="1" applyBorder="1" applyAlignment="1">
      <alignment horizontal="center" vertical="center"/>
    </xf>
    <xf numFmtId="0" fontId="18" fillId="0" borderId="5" xfId="1" applyFont="1" applyBorder="1" applyAlignment="1">
      <alignment horizontal="center" vertical="center" wrapText="1"/>
    </xf>
    <xf numFmtId="49" fontId="18" fillId="4" borderId="1" xfId="5" applyNumberFormat="1" applyFont="1" applyFill="1" applyBorder="1" applyAlignment="1">
      <alignment horizontal="center" vertical="center" textRotation="90" wrapText="1"/>
    </xf>
    <xf numFmtId="49" fontId="18" fillId="4" borderId="2" xfId="5" applyNumberFormat="1" applyFont="1" applyFill="1" applyBorder="1" applyAlignment="1">
      <alignment horizontal="center" vertical="center" textRotation="90" wrapText="1"/>
    </xf>
    <xf numFmtId="49" fontId="18" fillId="4" borderId="4" xfId="5" applyNumberFormat="1" applyFont="1" applyFill="1" applyBorder="1" applyAlignment="1">
      <alignment horizontal="center" vertical="center" textRotation="90" wrapText="1"/>
    </xf>
    <xf numFmtId="49" fontId="18" fillId="4" borderId="5" xfId="5" applyNumberFormat="1" applyFont="1" applyFill="1" applyBorder="1" applyAlignment="1">
      <alignment horizontal="center" vertical="center" textRotation="90" wrapText="1"/>
    </xf>
    <xf numFmtId="49" fontId="18" fillId="4" borderId="7" xfId="5" applyNumberFormat="1" applyFont="1" applyFill="1" applyBorder="1" applyAlignment="1">
      <alignment horizontal="center" vertical="center" textRotation="90" wrapText="1"/>
    </xf>
    <xf numFmtId="49" fontId="18" fillId="4" borderId="8" xfId="5" applyNumberFormat="1" applyFont="1" applyFill="1" applyBorder="1" applyAlignment="1">
      <alignment horizontal="center" vertical="center" textRotation="90" wrapText="1"/>
    </xf>
    <xf numFmtId="166" fontId="19" fillId="4" borderId="11" xfId="5" applyNumberFormat="1" applyFont="1" applyFill="1" applyBorder="1" applyAlignment="1">
      <alignment horizontal="right" vertical="center"/>
    </xf>
    <xf numFmtId="166" fontId="19" fillId="4" borderId="12" xfId="5" applyNumberFormat="1" applyFont="1" applyFill="1" applyBorder="1" applyAlignment="1">
      <alignment horizontal="right" vertical="center"/>
    </xf>
    <xf numFmtId="166" fontId="19" fillId="4" borderId="13" xfId="5" applyNumberFormat="1" applyFont="1" applyFill="1" applyBorder="1" applyAlignment="1">
      <alignment horizontal="right" vertical="center"/>
    </xf>
    <xf numFmtId="49" fontId="12" fillId="4" borderId="4" xfId="0" applyNumberFormat="1" applyFont="1" applyFill="1" applyBorder="1" applyAlignment="1">
      <alignment horizontal="center" vertical="center"/>
    </xf>
    <xf numFmtId="49" fontId="18" fillId="5" borderId="5" xfId="1" applyNumberFormat="1" applyFont="1" applyFill="1" applyBorder="1" applyAlignment="1">
      <alignment horizontal="center" vertical="center"/>
    </xf>
    <xf numFmtId="49" fontId="18" fillId="6" borderId="5" xfId="1" applyNumberFormat="1" applyFont="1" applyFill="1" applyBorder="1" applyAlignment="1">
      <alignment horizontal="center" vertical="center"/>
    </xf>
    <xf numFmtId="166" fontId="19" fillId="0" borderId="5" xfId="1" applyNumberFormat="1" applyFont="1" applyBorder="1" applyAlignment="1">
      <alignment horizontal="left" vertical="center" wrapText="1"/>
    </xf>
    <xf numFmtId="49" fontId="19" fillId="0" borderId="5" xfId="2" applyNumberFormat="1" applyFont="1" applyBorder="1" applyAlignment="1">
      <alignment horizontal="center" vertical="center" wrapText="1"/>
    </xf>
    <xf numFmtId="49" fontId="19" fillId="0" borderId="5" xfId="2" applyNumberFormat="1" applyFont="1" applyBorder="1" applyAlignment="1">
      <alignment horizontal="center" vertical="center" textRotation="90" wrapText="1"/>
    </xf>
    <xf numFmtId="49" fontId="19" fillId="2" borderId="5" xfId="2" applyNumberFormat="1" applyFont="1" applyFill="1" applyBorder="1" applyAlignment="1">
      <alignment horizontal="center" vertical="center" wrapText="1"/>
    </xf>
    <xf numFmtId="166" fontId="18" fillId="4" borderId="5" xfId="5" applyNumberFormat="1" applyFont="1" applyFill="1" applyBorder="1" applyAlignment="1">
      <alignment horizontal="right" vertical="center"/>
    </xf>
    <xf numFmtId="166" fontId="18" fillId="5" borderId="5" xfId="1" applyNumberFormat="1" applyFont="1" applyFill="1" applyBorder="1" applyAlignment="1">
      <alignment horizontal="right" vertical="center"/>
    </xf>
    <xf numFmtId="166" fontId="18" fillId="6" borderId="5" xfId="1" applyNumberFormat="1" applyFont="1" applyFill="1" applyBorder="1" applyAlignment="1">
      <alignment horizontal="left" vertical="center" wrapText="1"/>
    </xf>
    <xf numFmtId="166" fontId="18" fillId="6" borderId="6" xfId="1" applyNumberFormat="1" applyFont="1" applyFill="1" applyBorder="1" applyAlignment="1">
      <alignment horizontal="left" vertical="center" wrapText="1"/>
    </xf>
    <xf numFmtId="49" fontId="19" fillId="5" borderId="5" xfId="5" applyNumberFormat="1" applyFont="1" applyFill="1" applyBorder="1" applyAlignment="1">
      <alignment horizontal="left" vertical="center"/>
    </xf>
    <xf numFmtId="166" fontId="19" fillId="5" borderId="5" xfId="5" applyNumberFormat="1" applyFont="1" applyFill="1" applyBorder="1" applyAlignment="1">
      <alignment horizontal="left" vertical="center" wrapText="1"/>
    </xf>
    <xf numFmtId="166" fontId="19" fillId="5" borderId="5" xfId="5" applyNumberFormat="1" applyFont="1" applyFill="1" applyBorder="1" applyAlignment="1">
      <alignment horizontal="left" vertical="center"/>
    </xf>
    <xf numFmtId="49" fontId="18" fillId="3" borderId="5" xfId="1" applyNumberFormat="1" applyFont="1" applyFill="1" applyBorder="1" applyAlignment="1">
      <alignment horizontal="center" vertical="center"/>
    </xf>
    <xf numFmtId="49" fontId="19" fillId="0" borderId="5" xfId="2" applyNumberFormat="1" applyFont="1" applyBorder="1" applyAlignment="1">
      <alignment horizontal="center" vertical="center" textRotation="1" wrapText="1"/>
    </xf>
    <xf numFmtId="4" fontId="18" fillId="3" borderId="5" xfId="3" applyNumberFormat="1" applyFont="1" applyFill="1" applyBorder="1" applyAlignment="1">
      <alignment horizontal="center" vertical="center"/>
    </xf>
    <xf numFmtId="4" fontId="18" fillId="3" borderId="6" xfId="3" applyNumberFormat="1" applyFont="1" applyFill="1" applyBorder="1" applyAlignment="1">
      <alignment horizontal="center" vertical="center"/>
    </xf>
    <xf numFmtId="49" fontId="18" fillId="6" borderId="5" xfId="1" applyNumberFormat="1" applyFont="1" applyFill="1" applyBorder="1" applyAlignment="1">
      <alignment horizontal="right" vertical="center"/>
    </xf>
    <xf numFmtId="4" fontId="18" fillId="5" borderId="5" xfId="1" applyNumberFormat="1" applyFont="1" applyFill="1" applyBorder="1" applyAlignment="1">
      <alignment horizontal="center" vertical="center"/>
    </xf>
    <xf numFmtId="4" fontId="18" fillId="5" borderId="6" xfId="1" applyNumberFormat="1" applyFont="1" applyFill="1" applyBorder="1" applyAlignment="1">
      <alignment horizontal="center" vertical="center"/>
    </xf>
    <xf numFmtId="4" fontId="18" fillId="6" borderId="5" xfId="3" applyNumberFormat="1" applyFont="1" applyFill="1" applyBorder="1" applyAlignment="1">
      <alignment horizontal="center" vertical="center"/>
    </xf>
    <xf numFmtId="4" fontId="18" fillId="6" borderId="6" xfId="3" applyNumberFormat="1" applyFont="1" applyFill="1" applyBorder="1" applyAlignment="1">
      <alignment horizontal="center" vertical="center"/>
    </xf>
    <xf numFmtId="4" fontId="18" fillId="4" borderId="8" xfId="1" applyNumberFormat="1" applyFont="1" applyFill="1" applyBorder="1" applyAlignment="1">
      <alignment horizontal="center" vertical="center"/>
    </xf>
    <xf numFmtId="4" fontId="18" fillId="4" borderId="9" xfId="1" applyNumberFormat="1" applyFont="1" applyFill="1" applyBorder="1" applyAlignment="1">
      <alignment horizontal="center" vertical="center"/>
    </xf>
    <xf numFmtId="0" fontId="2" fillId="0" borderId="10" xfId="0" applyFont="1" applyBorder="1" applyAlignment="1">
      <alignment horizontal="center"/>
    </xf>
    <xf numFmtId="49" fontId="19" fillId="0" borderId="5" xfId="2" applyNumberFormat="1" applyFont="1" applyBorder="1" applyAlignment="1">
      <alignment horizontal="center" vertical="center" textRotation="91" wrapText="1"/>
    </xf>
    <xf numFmtId="0" fontId="19" fillId="0" borderId="0" xfId="0" applyFont="1" applyAlignment="1">
      <alignment horizontal="right" wrapText="1"/>
    </xf>
    <xf numFmtId="49" fontId="19" fillId="5" borderId="2" xfId="5" applyNumberFormat="1" applyFont="1" applyFill="1" applyBorder="1" applyAlignment="1">
      <alignment horizontal="left" vertical="center"/>
    </xf>
    <xf numFmtId="0" fontId="20" fillId="0" borderId="0" xfId="1" applyFont="1" applyAlignment="1">
      <alignment horizontal="center" vertical="center"/>
    </xf>
    <xf numFmtId="0" fontId="21" fillId="0" borderId="0" xfId="1" applyFont="1" applyAlignment="1">
      <alignment horizontal="center" vertical="center"/>
    </xf>
    <xf numFmtId="49" fontId="18" fillId="4" borderId="1" xfId="1" applyNumberFormat="1" applyFont="1" applyFill="1" applyBorder="1" applyAlignment="1">
      <alignment horizontal="center" vertical="center" textRotation="90" wrapText="1"/>
    </xf>
    <xf numFmtId="49" fontId="18" fillId="4" borderId="4" xfId="1" applyNumberFormat="1" applyFont="1" applyFill="1" applyBorder="1" applyAlignment="1">
      <alignment horizontal="center" vertical="center" textRotation="90" wrapText="1"/>
    </xf>
    <xf numFmtId="49" fontId="18" fillId="5" borderId="5" xfId="1" applyNumberFormat="1" applyFont="1" applyFill="1" applyBorder="1" applyAlignment="1">
      <alignment horizontal="left" vertical="center"/>
    </xf>
    <xf numFmtId="49" fontId="18" fillId="5" borderId="6" xfId="1" applyNumberFormat="1" applyFont="1" applyFill="1" applyBorder="1" applyAlignment="1">
      <alignment horizontal="left" vertical="center"/>
    </xf>
    <xf numFmtId="166" fontId="18" fillId="4" borderId="8" xfId="1" applyNumberFormat="1" applyFont="1" applyFill="1" applyBorder="1" applyAlignment="1">
      <alignment horizontal="right" vertical="center"/>
    </xf>
    <xf numFmtId="49" fontId="18" fillId="7" borderId="5" xfId="1" applyNumberFormat="1" applyFont="1" applyFill="1" applyBorder="1" applyAlignment="1">
      <alignment horizontal="left" vertical="center" wrapText="1"/>
    </xf>
    <xf numFmtId="49" fontId="18" fillId="7" borderId="6" xfId="1" applyNumberFormat="1" applyFont="1" applyFill="1" applyBorder="1" applyAlignment="1">
      <alignment horizontal="left" vertical="center" wrapText="1"/>
    </xf>
    <xf numFmtId="0" fontId="18" fillId="0" borderId="2" xfId="1" applyFont="1" applyBorder="1" applyAlignment="1">
      <alignment horizontal="center" vertical="center" textRotation="90" wrapText="1"/>
    </xf>
    <xf numFmtId="0" fontId="18" fillId="0" borderId="5" xfId="1" applyFont="1" applyBorder="1" applyAlignment="1">
      <alignment horizontal="center" vertical="center" textRotation="90" wrapText="1"/>
    </xf>
    <xf numFmtId="166" fontId="18" fillId="4" borderId="5" xfId="1" applyNumberFormat="1" applyFont="1" applyFill="1" applyBorder="1" applyAlignment="1">
      <alignment horizontal="left" vertical="center" wrapText="1"/>
    </xf>
    <xf numFmtId="166" fontId="18" fillId="4" borderId="6" xfId="1" applyNumberFormat="1" applyFont="1" applyFill="1" applyBorder="1" applyAlignment="1">
      <alignment horizontal="left" vertical="center" wrapText="1"/>
    </xf>
    <xf numFmtId="49" fontId="18" fillId="5" borderId="2" xfId="1" applyNumberFormat="1" applyFont="1" applyFill="1" applyBorder="1" applyAlignment="1">
      <alignment horizontal="center" vertical="center" textRotation="90" wrapText="1"/>
    </xf>
    <xf numFmtId="49" fontId="18" fillId="5" borderId="5" xfId="1" applyNumberFormat="1" applyFont="1" applyFill="1" applyBorder="1" applyAlignment="1">
      <alignment horizontal="center" vertical="center" textRotation="90" wrapText="1"/>
    </xf>
    <xf numFmtId="49" fontId="18" fillId="6" borderId="2" xfId="1" applyNumberFormat="1" applyFont="1" applyFill="1" applyBorder="1" applyAlignment="1">
      <alignment horizontal="center" vertical="center" textRotation="90" wrapText="1"/>
    </xf>
    <xf numFmtId="49" fontId="18" fillId="6" borderId="5" xfId="1" applyNumberFormat="1" applyFont="1" applyFill="1" applyBorder="1" applyAlignment="1">
      <alignment horizontal="center" vertical="center" textRotation="90" wrapText="1"/>
    </xf>
    <xf numFmtId="49" fontId="18" fillId="3" borderId="2" xfId="1" applyNumberFormat="1" applyFont="1" applyFill="1" applyBorder="1" applyAlignment="1">
      <alignment horizontal="center" vertical="center" textRotation="90" wrapText="1"/>
    </xf>
    <xf numFmtId="49" fontId="18" fillId="3" borderId="5" xfId="1" applyNumberFormat="1" applyFont="1" applyFill="1" applyBorder="1" applyAlignment="1">
      <alignment horizontal="center" vertical="center" textRotation="90" wrapText="1"/>
    </xf>
    <xf numFmtId="0" fontId="18" fillId="0" borderId="2" xfId="1" applyFont="1" applyBorder="1" applyAlignment="1">
      <alignment horizontal="center" vertical="center" wrapText="1"/>
    </xf>
    <xf numFmtId="0" fontId="18" fillId="0" borderId="5" xfId="1" applyFont="1" applyBorder="1" applyAlignment="1">
      <alignment horizontal="center" vertical="center"/>
    </xf>
    <xf numFmtId="0" fontId="18" fillId="0" borderId="6" xfId="1" applyFont="1" applyBorder="1" applyAlignment="1">
      <alignment horizontal="center" vertical="center"/>
    </xf>
    <xf numFmtId="49" fontId="18" fillId="7" borderId="2" xfId="1" applyNumberFormat="1" applyFont="1" applyFill="1" applyBorder="1" applyAlignment="1">
      <alignment horizontal="center" vertical="center" textRotation="90" wrapText="1"/>
    </xf>
    <xf numFmtId="49" fontId="18" fillId="7" borderId="5" xfId="1" applyNumberFormat="1" applyFont="1" applyFill="1" applyBorder="1" applyAlignment="1">
      <alignment horizontal="center" vertical="center" textRotation="90" wrapText="1"/>
    </xf>
    <xf numFmtId="2" fontId="18" fillId="0" borderId="2" xfId="1" applyNumberFormat="1" applyFont="1" applyBorder="1" applyAlignment="1">
      <alignment horizontal="center" vertical="center" wrapText="1"/>
    </xf>
    <xf numFmtId="2" fontId="18" fillId="0" borderId="3" xfId="1" applyNumberFormat="1" applyFont="1" applyBorder="1" applyAlignment="1">
      <alignment horizontal="center" vertical="center" wrapText="1"/>
    </xf>
    <xf numFmtId="49" fontId="19" fillId="2" borderId="5" xfId="2" applyNumberFormat="1" applyFont="1" applyFill="1" applyBorder="1" applyAlignment="1">
      <alignment horizontal="left" vertical="top" wrapText="1"/>
    </xf>
    <xf numFmtId="0" fontId="6" fillId="0" borderId="10" xfId="0" applyFont="1" applyBorder="1" applyAlignment="1">
      <alignment horizontal="center"/>
    </xf>
    <xf numFmtId="0" fontId="8" fillId="0" borderId="0" xfId="0" applyFont="1" applyAlignment="1">
      <alignment horizontal="right" wrapText="1"/>
    </xf>
    <xf numFmtId="0" fontId="24" fillId="0" borderId="0" xfId="1" applyFont="1" applyAlignment="1">
      <alignment horizontal="center" vertical="center"/>
    </xf>
    <xf numFmtId="0" fontId="13" fillId="0" borderId="0" xfId="0" applyFont="1" applyAlignment="1">
      <alignment horizontal="right"/>
    </xf>
    <xf numFmtId="0" fontId="15" fillId="0" borderId="0" xfId="0" applyFont="1" applyAlignment="1">
      <alignment horizontal="right" wrapText="1"/>
    </xf>
    <xf numFmtId="0" fontId="17" fillId="0" borderId="1" xfId="0" applyFont="1" applyBorder="1" applyAlignment="1">
      <alignment horizontal="center" textRotation="90" wrapText="1"/>
    </xf>
    <xf numFmtId="0" fontId="17" fillId="0" borderId="4" xfId="0" applyFont="1" applyBorder="1" applyAlignment="1">
      <alignment horizontal="center" textRotation="90" wrapText="1"/>
    </xf>
    <xf numFmtId="0" fontId="17" fillId="0" borderId="2" xfId="0" applyFont="1" applyBorder="1" applyAlignment="1">
      <alignment horizontal="center" vertical="center" textRotation="90" wrapText="1"/>
    </xf>
    <xf numFmtId="0" fontId="17" fillId="0" borderId="5" xfId="0" applyFont="1" applyBorder="1" applyAlignment="1">
      <alignment horizontal="center" vertical="center" textRotation="90" wrapText="1"/>
    </xf>
    <xf numFmtId="0" fontId="14" fillId="0" borderId="2"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2" fillId="0" borderId="2" xfId="1"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cellXfs>
  <cellStyles count="8">
    <cellStyle name="Comma 2" xfId="3" xr:uid="{00000000-0005-0000-0000-000000000000}"/>
    <cellStyle name="Comma 2 2" xfId="4" xr:uid="{00000000-0005-0000-0000-000001000000}"/>
    <cellStyle name="Comma 2 2 2" xfId="6" xr:uid="{00000000-0005-0000-0000-000002000000}"/>
    <cellStyle name="Comma 2 2 3" xfId="7" xr:uid="{00000000-0005-0000-0000-000003000000}"/>
    <cellStyle name="Įprastas" xfId="0" builtinId="0"/>
    <cellStyle name="Normal 2" xfId="1" xr:uid="{00000000-0005-0000-0000-000006000000}"/>
    <cellStyle name="Normal_3_1 Programos 1 lentele" xfId="5" xr:uid="{00000000-0005-0000-0000-000007000000}"/>
    <cellStyle name="Normal_4 programa (11.13)" xfId="2" xr:uid="{00000000-0005-0000-0000-000008000000}"/>
  </cellStyles>
  <dxfs count="0"/>
  <tableStyles count="0" defaultTableStyle="TableStyleMedium2" defaultPivotStyle="PivotStyleLight16"/>
  <colors>
    <mruColors>
      <color rgb="FFFFCCFF"/>
      <color rgb="FFFF99FF"/>
      <color rgb="FF64BA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68"/>
  <sheetViews>
    <sheetView zoomScale="90" zoomScaleNormal="90" workbookViewId="0">
      <pane ySplit="8" topLeftCell="A59" activePane="bottomLeft" state="frozen"/>
      <selection pane="bottomLeft" sqref="A1:U67"/>
    </sheetView>
  </sheetViews>
  <sheetFormatPr defaultColWidth="9.109375" defaultRowHeight="14.4" x14ac:dyDescent="0.3"/>
  <cols>
    <col min="1" max="1" width="3" style="1" customWidth="1"/>
    <col min="2" max="2" width="4.6640625" style="1" customWidth="1"/>
    <col min="3" max="3" width="3.33203125" style="1" customWidth="1"/>
    <col min="4" max="4" width="3.5546875" style="1" customWidth="1"/>
    <col min="5" max="5" width="3.6640625" style="1" customWidth="1"/>
    <col min="6" max="6" width="30.33203125" style="1" customWidth="1"/>
    <col min="7" max="7" width="9.6640625" style="1" customWidth="1"/>
    <col min="8" max="8" width="4.33203125" style="1" customWidth="1"/>
    <col min="9" max="9" width="13.33203125" style="1" customWidth="1"/>
    <col min="10" max="10" width="7.33203125" style="1" customWidth="1"/>
    <col min="11" max="11" width="7.6640625" style="1" customWidth="1"/>
    <col min="12" max="12" width="7.44140625" style="1" hidden="1" customWidth="1"/>
    <col min="13" max="13" width="7.88671875" style="1" hidden="1" customWidth="1"/>
    <col min="14" max="14" width="7.44140625" style="1" hidden="1" customWidth="1"/>
    <col min="15" max="15" width="8.88671875" style="1" customWidth="1"/>
    <col min="16" max="16" width="8.77734375" style="1" customWidth="1"/>
    <col min="17" max="17" width="11" style="1" customWidth="1"/>
    <col min="18" max="18" width="28" style="1" customWidth="1"/>
    <col min="19" max="20" width="7.44140625" style="1" customWidth="1"/>
    <col min="21" max="21" width="7.6640625" style="1" customWidth="1"/>
    <col min="22" max="16384" width="9.109375" style="1"/>
  </cols>
  <sheetData>
    <row r="1" spans="1:22" ht="12" customHeight="1" x14ac:dyDescent="0.3">
      <c r="A1" s="2"/>
      <c r="B1" s="2"/>
      <c r="C1" s="2"/>
      <c r="D1" s="2"/>
      <c r="E1" s="2"/>
      <c r="F1" s="2"/>
      <c r="G1" s="2"/>
      <c r="H1" s="2"/>
      <c r="I1" s="2"/>
      <c r="J1" s="2"/>
      <c r="K1" s="2"/>
      <c r="L1" s="2"/>
      <c r="M1" s="2"/>
      <c r="N1" s="2"/>
      <c r="O1" s="2"/>
      <c r="P1" s="132" t="s">
        <v>129</v>
      </c>
      <c r="Q1" s="132"/>
      <c r="R1" s="132"/>
      <c r="S1" s="132"/>
      <c r="T1" s="132"/>
      <c r="U1" s="132"/>
    </row>
    <row r="2" spans="1:22" ht="12" customHeight="1" x14ac:dyDescent="0.3">
      <c r="A2" s="3"/>
      <c r="B2" s="3"/>
      <c r="C2" s="3"/>
      <c r="D2" s="3"/>
      <c r="E2" s="3"/>
      <c r="F2" s="4"/>
      <c r="G2" s="4"/>
      <c r="H2" s="4"/>
      <c r="I2" s="4"/>
      <c r="J2" s="4"/>
      <c r="K2" s="4"/>
      <c r="L2" s="4"/>
      <c r="M2" s="4"/>
      <c r="N2" s="4"/>
      <c r="O2" s="4"/>
      <c r="P2" s="132" t="s">
        <v>130</v>
      </c>
      <c r="Q2" s="132"/>
      <c r="R2" s="132"/>
      <c r="S2" s="132"/>
      <c r="T2" s="132"/>
      <c r="U2" s="132"/>
    </row>
    <row r="3" spans="1:22" ht="13.95" customHeight="1" x14ac:dyDescent="0.3">
      <c r="A3" s="134" t="s">
        <v>131</v>
      </c>
      <c r="B3" s="134"/>
      <c r="C3" s="134"/>
      <c r="D3" s="135"/>
      <c r="E3" s="135"/>
      <c r="F3" s="135"/>
      <c r="G3" s="135"/>
      <c r="H3" s="135"/>
      <c r="I3" s="135"/>
      <c r="J3" s="135"/>
      <c r="K3" s="135"/>
      <c r="L3" s="135"/>
      <c r="M3" s="135"/>
      <c r="N3" s="135"/>
      <c r="O3" s="135"/>
      <c r="P3" s="135"/>
      <c r="Q3" s="135"/>
      <c r="R3" s="135"/>
      <c r="S3" s="135"/>
      <c r="T3" s="135"/>
      <c r="U3" s="135"/>
    </row>
    <row r="4" spans="1:22" ht="13.95" customHeight="1" x14ac:dyDescent="0.3">
      <c r="A4" s="134" t="s">
        <v>132</v>
      </c>
      <c r="B4" s="134"/>
      <c r="C4" s="134"/>
      <c r="D4" s="134"/>
      <c r="E4" s="134"/>
      <c r="F4" s="134"/>
      <c r="G4" s="134"/>
      <c r="H4" s="134"/>
      <c r="I4" s="134"/>
      <c r="J4" s="134"/>
      <c r="K4" s="134"/>
      <c r="L4" s="134"/>
      <c r="M4" s="134"/>
      <c r="N4" s="134"/>
      <c r="O4" s="134"/>
      <c r="P4" s="134"/>
      <c r="Q4" s="134"/>
      <c r="R4" s="134"/>
      <c r="S4" s="134"/>
      <c r="T4" s="134"/>
      <c r="U4" s="134"/>
    </row>
    <row r="5" spans="1:22" ht="13.2" customHeight="1" thickBot="1" x14ac:dyDescent="0.35">
      <c r="A5" s="10"/>
      <c r="B5" s="10"/>
      <c r="C5" s="10"/>
      <c r="D5" s="10"/>
      <c r="E5" s="10"/>
      <c r="F5" s="10"/>
      <c r="G5" s="10"/>
      <c r="H5" s="10"/>
      <c r="I5" s="10"/>
      <c r="J5" s="10"/>
      <c r="K5" s="10"/>
      <c r="L5" s="10"/>
      <c r="M5" s="10"/>
      <c r="N5" s="10"/>
      <c r="O5" s="10"/>
      <c r="P5" s="10"/>
      <c r="Q5" s="10"/>
      <c r="R5" s="10"/>
      <c r="S5" s="10"/>
      <c r="T5" s="15"/>
      <c r="U5" s="67" t="s">
        <v>86</v>
      </c>
    </row>
    <row r="6" spans="1:22" ht="33.6" customHeight="1" x14ac:dyDescent="0.3">
      <c r="A6" s="136" t="s">
        <v>18</v>
      </c>
      <c r="B6" s="156" t="s">
        <v>21</v>
      </c>
      <c r="C6" s="147" t="s">
        <v>9</v>
      </c>
      <c r="D6" s="149" t="s">
        <v>10</v>
      </c>
      <c r="E6" s="151" t="s">
        <v>11</v>
      </c>
      <c r="F6" s="153" t="s">
        <v>39</v>
      </c>
      <c r="G6" s="143" t="s">
        <v>133</v>
      </c>
      <c r="H6" s="143" t="s">
        <v>12</v>
      </c>
      <c r="I6" s="143" t="s">
        <v>40</v>
      </c>
      <c r="J6" s="143" t="s">
        <v>0</v>
      </c>
      <c r="K6" s="143" t="s">
        <v>134</v>
      </c>
      <c r="L6" s="65"/>
      <c r="M6" s="65"/>
      <c r="N6" s="65"/>
      <c r="O6" s="143" t="s">
        <v>137</v>
      </c>
      <c r="P6" s="143" t="s">
        <v>138</v>
      </c>
      <c r="Q6" s="158" t="s">
        <v>135</v>
      </c>
      <c r="R6" s="158"/>
      <c r="S6" s="158"/>
      <c r="T6" s="158"/>
      <c r="U6" s="159"/>
    </row>
    <row r="7" spans="1:22" ht="26.25" customHeight="1" x14ac:dyDescent="0.3">
      <c r="A7" s="137"/>
      <c r="B7" s="157"/>
      <c r="C7" s="148"/>
      <c r="D7" s="150"/>
      <c r="E7" s="152"/>
      <c r="F7" s="95"/>
      <c r="G7" s="144"/>
      <c r="H7" s="144"/>
      <c r="I7" s="144"/>
      <c r="J7" s="144"/>
      <c r="K7" s="144"/>
      <c r="L7" s="66"/>
      <c r="M7" s="66"/>
      <c r="N7" s="144" t="s">
        <v>85</v>
      </c>
      <c r="O7" s="144"/>
      <c r="P7" s="144"/>
      <c r="Q7" s="144" t="s">
        <v>20</v>
      </c>
      <c r="R7" s="95" t="s">
        <v>19</v>
      </c>
      <c r="S7" s="154" t="s">
        <v>94</v>
      </c>
      <c r="T7" s="154" t="s">
        <v>124</v>
      </c>
      <c r="U7" s="155" t="s">
        <v>136</v>
      </c>
    </row>
    <row r="8" spans="1:22" ht="112.95" customHeight="1" x14ac:dyDescent="0.3">
      <c r="A8" s="137"/>
      <c r="B8" s="157"/>
      <c r="C8" s="148"/>
      <c r="D8" s="150"/>
      <c r="E8" s="152"/>
      <c r="F8" s="95"/>
      <c r="G8" s="144"/>
      <c r="H8" s="144"/>
      <c r="I8" s="144"/>
      <c r="J8" s="144"/>
      <c r="K8" s="144"/>
      <c r="L8" s="64"/>
      <c r="M8" s="64"/>
      <c r="N8" s="144"/>
      <c r="O8" s="144"/>
      <c r="P8" s="144"/>
      <c r="Q8" s="144"/>
      <c r="R8" s="95"/>
      <c r="S8" s="154"/>
      <c r="T8" s="154"/>
      <c r="U8" s="155"/>
      <c r="V8" s="12"/>
    </row>
    <row r="9" spans="1:22" ht="22.2" customHeight="1" x14ac:dyDescent="0.3">
      <c r="A9" s="56" t="s">
        <v>27</v>
      </c>
      <c r="B9" s="145" t="s">
        <v>76</v>
      </c>
      <c r="C9" s="145"/>
      <c r="D9" s="145"/>
      <c r="E9" s="145"/>
      <c r="F9" s="145"/>
      <c r="G9" s="145"/>
      <c r="H9" s="145"/>
      <c r="I9" s="145"/>
      <c r="J9" s="145"/>
      <c r="K9" s="145"/>
      <c r="L9" s="145"/>
      <c r="M9" s="145"/>
      <c r="N9" s="145"/>
      <c r="O9" s="145"/>
      <c r="P9" s="145"/>
      <c r="Q9" s="145"/>
      <c r="R9" s="145"/>
      <c r="S9" s="145"/>
      <c r="T9" s="145"/>
      <c r="U9" s="146"/>
    </row>
    <row r="10" spans="1:22" ht="19.95" customHeight="1" x14ac:dyDescent="0.3">
      <c r="A10" s="56" t="s">
        <v>27</v>
      </c>
      <c r="B10" s="141" t="s">
        <v>43</v>
      </c>
      <c r="C10" s="141"/>
      <c r="D10" s="141"/>
      <c r="E10" s="141"/>
      <c r="F10" s="141"/>
      <c r="G10" s="141"/>
      <c r="H10" s="141"/>
      <c r="I10" s="141"/>
      <c r="J10" s="141"/>
      <c r="K10" s="141"/>
      <c r="L10" s="141"/>
      <c r="M10" s="141"/>
      <c r="N10" s="141"/>
      <c r="O10" s="141"/>
      <c r="P10" s="141"/>
      <c r="Q10" s="141"/>
      <c r="R10" s="141"/>
      <c r="S10" s="141"/>
      <c r="T10" s="141"/>
      <c r="U10" s="142"/>
    </row>
    <row r="11" spans="1:22" ht="18" customHeight="1" x14ac:dyDescent="0.3">
      <c r="A11" s="56" t="s">
        <v>27</v>
      </c>
      <c r="B11" s="141" t="s">
        <v>79</v>
      </c>
      <c r="C11" s="141"/>
      <c r="D11" s="141"/>
      <c r="E11" s="141"/>
      <c r="F11" s="141"/>
      <c r="G11" s="141"/>
      <c r="H11" s="141"/>
      <c r="I11" s="141"/>
      <c r="J11" s="141"/>
      <c r="K11" s="141"/>
      <c r="L11" s="141"/>
      <c r="M11" s="141"/>
      <c r="N11" s="141"/>
      <c r="O11" s="141"/>
      <c r="P11" s="141"/>
      <c r="Q11" s="141"/>
      <c r="R11" s="141"/>
      <c r="S11" s="141"/>
      <c r="T11" s="141"/>
      <c r="U11" s="142"/>
    </row>
    <row r="12" spans="1:22" ht="19.2" customHeight="1" x14ac:dyDescent="0.3">
      <c r="A12" s="56" t="s">
        <v>27</v>
      </c>
      <c r="B12" s="141" t="s">
        <v>80</v>
      </c>
      <c r="C12" s="141"/>
      <c r="D12" s="141"/>
      <c r="E12" s="141"/>
      <c r="F12" s="141"/>
      <c r="G12" s="141"/>
      <c r="H12" s="141"/>
      <c r="I12" s="141"/>
      <c r="J12" s="141"/>
      <c r="K12" s="141"/>
      <c r="L12" s="141"/>
      <c r="M12" s="141"/>
      <c r="N12" s="141"/>
      <c r="O12" s="141"/>
      <c r="P12" s="141"/>
      <c r="Q12" s="141"/>
      <c r="R12" s="141"/>
      <c r="S12" s="141"/>
      <c r="T12" s="141"/>
      <c r="U12" s="142"/>
    </row>
    <row r="13" spans="1:22" ht="21.6" customHeight="1" x14ac:dyDescent="0.3">
      <c r="A13" s="56" t="s">
        <v>27</v>
      </c>
      <c r="B13" s="106" t="s">
        <v>1</v>
      </c>
      <c r="C13" s="106"/>
      <c r="D13" s="138" t="s">
        <v>44</v>
      </c>
      <c r="E13" s="138"/>
      <c r="F13" s="138"/>
      <c r="G13" s="138"/>
      <c r="H13" s="138"/>
      <c r="I13" s="138"/>
      <c r="J13" s="138"/>
      <c r="K13" s="138"/>
      <c r="L13" s="138"/>
      <c r="M13" s="138"/>
      <c r="N13" s="138"/>
      <c r="O13" s="138"/>
      <c r="P13" s="138"/>
      <c r="Q13" s="138"/>
      <c r="R13" s="138"/>
      <c r="S13" s="138"/>
      <c r="T13" s="138"/>
      <c r="U13" s="139"/>
    </row>
    <row r="14" spans="1:22" ht="19.95" customHeight="1" x14ac:dyDescent="0.3">
      <c r="A14" s="56" t="s">
        <v>27</v>
      </c>
      <c r="B14" s="106" t="s">
        <v>1</v>
      </c>
      <c r="C14" s="106"/>
      <c r="D14" s="46" t="s">
        <v>1</v>
      </c>
      <c r="E14" s="114" t="s">
        <v>47</v>
      </c>
      <c r="F14" s="114"/>
      <c r="G14" s="114"/>
      <c r="H14" s="114"/>
      <c r="I14" s="114"/>
      <c r="J14" s="114"/>
      <c r="K14" s="114"/>
      <c r="L14" s="114"/>
      <c r="M14" s="114"/>
      <c r="N14" s="114"/>
      <c r="O14" s="114"/>
      <c r="P14" s="114"/>
      <c r="Q14" s="114"/>
      <c r="R14" s="114"/>
      <c r="S14" s="114"/>
      <c r="T14" s="114"/>
      <c r="U14" s="115"/>
    </row>
    <row r="15" spans="1:22" ht="28.95" customHeight="1" x14ac:dyDescent="0.3">
      <c r="A15" s="105" t="s">
        <v>27</v>
      </c>
      <c r="B15" s="106" t="s">
        <v>1</v>
      </c>
      <c r="C15" s="106"/>
      <c r="D15" s="107" t="s">
        <v>1</v>
      </c>
      <c r="E15" s="119" t="s">
        <v>1</v>
      </c>
      <c r="F15" s="108" t="s">
        <v>73</v>
      </c>
      <c r="G15" s="120" t="s">
        <v>49</v>
      </c>
      <c r="H15" s="110" t="s">
        <v>28</v>
      </c>
      <c r="I15" s="111" t="s">
        <v>140</v>
      </c>
      <c r="J15" s="17" t="s">
        <v>2</v>
      </c>
      <c r="K15" s="68">
        <v>40</v>
      </c>
      <c r="L15" s="16"/>
      <c r="M15" s="16"/>
      <c r="N15" s="16"/>
      <c r="O15" s="16">
        <v>40</v>
      </c>
      <c r="P15" s="16">
        <v>45</v>
      </c>
      <c r="Q15" s="18" t="s">
        <v>46</v>
      </c>
      <c r="R15" s="19" t="s">
        <v>109</v>
      </c>
      <c r="S15" s="21">
        <v>100</v>
      </c>
      <c r="T15" s="21">
        <v>100</v>
      </c>
      <c r="U15" s="22">
        <v>100</v>
      </c>
    </row>
    <row r="16" spans="1:22" ht="19.95" customHeight="1" x14ac:dyDescent="0.3">
      <c r="A16" s="105"/>
      <c r="B16" s="106"/>
      <c r="C16" s="106"/>
      <c r="D16" s="107"/>
      <c r="E16" s="119"/>
      <c r="F16" s="108"/>
      <c r="G16" s="120"/>
      <c r="H16" s="110"/>
      <c r="I16" s="111"/>
      <c r="J16" s="17" t="s">
        <v>31</v>
      </c>
      <c r="K16" s="68">
        <v>25</v>
      </c>
      <c r="L16" s="16"/>
      <c r="M16" s="16">
        <v>0</v>
      </c>
      <c r="N16" s="16"/>
      <c r="O16" s="16">
        <v>25</v>
      </c>
      <c r="P16" s="16">
        <v>25</v>
      </c>
      <c r="Q16" s="18"/>
      <c r="R16" s="19"/>
      <c r="S16" s="21"/>
      <c r="T16" s="21"/>
      <c r="U16" s="22"/>
    </row>
    <row r="17" spans="1:24" ht="22.95" customHeight="1" x14ac:dyDescent="0.3">
      <c r="A17" s="105"/>
      <c r="B17" s="106"/>
      <c r="C17" s="106"/>
      <c r="D17" s="107"/>
      <c r="E17" s="119"/>
      <c r="F17" s="108"/>
      <c r="G17" s="120"/>
      <c r="H17" s="110"/>
      <c r="I17" s="111"/>
      <c r="J17" s="47" t="s">
        <v>5</v>
      </c>
      <c r="K17" s="48">
        <f>SUM(K15:K16)</f>
        <v>65</v>
      </c>
      <c r="L17" s="48">
        <f t="shared" ref="L17:P17" si="0">SUM(L15:L16)</f>
        <v>0</v>
      </c>
      <c r="M17" s="48">
        <f t="shared" si="0"/>
        <v>0</v>
      </c>
      <c r="N17" s="48">
        <f t="shared" si="0"/>
        <v>0</v>
      </c>
      <c r="O17" s="48">
        <f t="shared" si="0"/>
        <v>65</v>
      </c>
      <c r="P17" s="48">
        <f t="shared" si="0"/>
        <v>70</v>
      </c>
      <c r="Q17" s="121"/>
      <c r="R17" s="121"/>
      <c r="S17" s="121"/>
      <c r="T17" s="121"/>
      <c r="U17" s="122"/>
    </row>
    <row r="18" spans="1:24" ht="46.95" customHeight="1" x14ac:dyDescent="0.3">
      <c r="A18" s="105" t="s">
        <v>27</v>
      </c>
      <c r="B18" s="106" t="s">
        <v>1</v>
      </c>
      <c r="C18" s="106"/>
      <c r="D18" s="107" t="s">
        <v>1</v>
      </c>
      <c r="E18" s="119" t="s">
        <v>6</v>
      </c>
      <c r="F18" s="108" t="s">
        <v>58</v>
      </c>
      <c r="G18" s="120" t="s">
        <v>48</v>
      </c>
      <c r="H18" s="110" t="s">
        <v>28</v>
      </c>
      <c r="I18" s="111" t="s">
        <v>141</v>
      </c>
      <c r="J18" s="17" t="s">
        <v>2</v>
      </c>
      <c r="K18" s="68">
        <v>42.5</v>
      </c>
      <c r="L18" s="16"/>
      <c r="M18" s="16"/>
      <c r="N18" s="16"/>
      <c r="O18" s="16">
        <v>42.5</v>
      </c>
      <c r="P18" s="16">
        <v>42.5</v>
      </c>
      <c r="Q18" s="18" t="s">
        <v>72</v>
      </c>
      <c r="R18" s="20" t="s">
        <v>110</v>
      </c>
      <c r="S18" s="21">
        <v>3</v>
      </c>
      <c r="T18" s="21">
        <v>4</v>
      </c>
      <c r="U18" s="22">
        <v>4</v>
      </c>
    </row>
    <row r="19" spans="1:24" ht="24" customHeight="1" x14ac:dyDescent="0.3">
      <c r="A19" s="105"/>
      <c r="B19" s="106"/>
      <c r="C19" s="106"/>
      <c r="D19" s="107"/>
      <c r="E19" s="119"/>
      <c r="F19" s="108"/>
      <c r="G19" s="120"/>
      <c r="H19" s="110"/>
      <c r="I19" s="111"/>
      <c r="J19" s="47" t="s">
        <v>5</v>
      </c>
      <c r="K19" s="48">
        <f t="shared" ref="K19:P19" si="1">SUM(K18:K18)</f>
        <v>42.5</v>
      </c>
      <c r="L19" s="48">
        <f t="shared" si="1"/>
        <v>0</v>
      </c>
      <c r="M19" s="48">
        <f t="shared" si="1"/>
        <v>0</v>
      </c>
      <c r="N19" s="48">
        <f t="shared" si="1"/>
        <v>0</v>
      </c>
      <c r="O19" s="48">
        <f t="shared" si="1"/>
        <v>42.5</v>
      </c>
      <c r="P19" s="48">
        <f t="shared" si="1"/>
        <v>42.5</v>
      </c>
      <c r="Q19" s="121"/>
      <c r="R19" s="121"/>
      <c r="S19" s="121"/>
      <c r="T19" s="121"/>
      <c r="U19" s="122"/>
    </row>
    <row r="20" spans="1:24" ht="13.95" customHeight="1" x14ac:dyDescent="0.3">
      <c r="A20" s="56" t="s">
        <v>27</v>
      </c>
      <c r="B20" s="106" t="s">
        <v>1</v>
      </c>
      <c r="C20" s="106"/>
      <c r="D20" s="46" t="s">
        <v>1</v>
      </c>
      <c r="E20" s="123" t="s">
        <v>25</v>
      </c>
      <c r="F20" s="123"/>
      <c r="G20" s="123"/>
      <c r="H20" s="123"/>
      <c r="I20" s="123"/>
      <c r="J20" s="49"/>
      <c r="K20" s="50">
        <f>K19+K17</f>
        <v>107.5</v>
      </c>
      <c r="L20" s="50">
        <f t="shared" ref="L20:P20" si="2">L19+L17</f>
        <v>0</v>
      </c>
      <c r="M20" s="50">
        <f t="shared" si="2"/>
        <v>0</v>
      </c>
      <c r="N20" s="50">
        <f t="shared" si="2"/>
        <v>0</v>
      </c>
      <c r="O20" s="50">
        <f t="shared" si="2"/>
        <v>107.5</v>
      </c>
      <c r="P20" s="50">
        <f t="shared" si="2"/>
        <v>112.5</v>
      </c>
      <c r="Q20" s="126"/>
      <c r="R20" s="126"/>
      <c r="S20" s="126"/>
      <c r="T20" s="126"/>
      <c r="U20" s="127"/>
    </row>
    <row r="21" spans="1:24" ht="17.399999999999999" customHeight="1" x14ac:dyDescent="0.3">
      <c r="A21" s="56" t="s">
        <v>27</v>
      </c>
      <c r="B21" s="106" t="s">
        <v>1</v>
      </c>
      <c r="C21" s="106"/>
      <c r="D21" s="46" t="s">
        <v>6</v>
      </c>
      <c r="E21" s="114" t="s">
        <v>81</v>
      </c>
      <c r="F21" s="114"/>
      <c r="G21" s="114"/>
      <c r="H21" s="114"/>
      <c r="I21" s="114"/>
      <c r="J21" s="114"/>
      <c r="K21" s="114"/>
      <c r="L21" s="114"/>
      <c r="M21" s="114"/>
      <c r="N21" s="114"/>
      <c r="O21" s="114"/>
      <c r="P21" s="114"/>
      <c r="Q21" s="114"/>
      <c r="R21" s="114"/>
      <c r="S21" s="114"/>
      <c r="T21" s="114"/>
      <c r="U21" s="115"/>
    </row>
    <row r="22" spans="1:24" ht="40.200000000000003" customHeight="1" x14ac:dyDescent="0.3">
      <c r="A22" s="105" t="s">
        <v>27</v>
      </c>
      <c r="B22" s="106" t="s">
        <v>1</v>
      </c>
      <c r="C22" s="106"/>
      <c r="D22" s="107" t="s">
        <v>6</v>
      </c>
      <c r="E22" s="119" t="s">
        <v>1</v>
      </c>
      <c r="F22" s="108" t="s">
        <v>82</v>
      </c>
      <c r="G22" s="131" t="s">
        <v>45</v>
      </c>
      <c r="H22" s="110" t="s">
        <v>28</v>
      </c>
      <c r="I22" s="111" t="s">
        <v>96</v>
      </c>
      <c r="J22" s="17" t="s">
        <v>2</v>
      </c>
      <c r="K22" s="68">
        <v>356.8</v>
      </c>
      <c r="L22" s="16"/>
      <c r="M22" s="16"/>
      <c r="N22" s="16"/>
      <c r="O22" s="16">
        <f>+K22*1.03</f>
        <v>367.50400000000002</v>
      </c>
      <c r="P22" s="16">
        <f>+O22*1.048</f>
        <v>385.14419200000003</v>
      </c>
      <c r="Q22" s="18" t="s">
        <v>50</v>
      </c>
      <c r="R22" s="51" t="s">
        <v>111</v>
      </c>
      <c r="S22" s="21">
        <v>10</v>
      </c>
      <c r="T22" s="21">
        <v>10</v>
      </c>
      <c r="U22" s="22">
        <v>10</v>
      </c>
    </row>
    <row r="23" spans="1:24" ht="16.95" customHeight="1" x14ac:dyDescent="0.3">
      <c r="A23" s="105"/>
      <c r="B23" s="106"/>
      <c r="C23" s="106"/>
      <c r="D23" s="107"/>
      <c r="E23" s="119"/>
      <c r="F23" s="108"/>
      <c r="G23" s="131"/>
      <c r="H23" s="110"/>
      <c r="I23" s="111"/>
      <c r="J23" s="17" t="s">
        <v>14</v>
      </c>
      <c r="K23" s="69"/>
      <c r="L23" s="44"/>
      <c r="M23" s="44"/>
      <c r="N23" s="44"/>
      <c r="O23" s="52"/>
      <c r="P23" s="52"/>
      <c r="Q23" s="18" t="s">
        <v>168</v>
      </c>
      <c r="R23" s="20" t="s">
        <v>169</v>
      </c>
      <c r="S23" s="89">
        <v>40</v>
      </c>
      <c r="T23" s="89">
        <v>41</v>
      </c>
      <c r="U23" s="90">
        <v>45</v>
      </c>
    </row>
    <row r="24" spans="1:24" ht="17.399999999999999" customHeight="1" x14ac:dyDescent="0.3">
      <c r="A24" s="105"/>
      <c r="B24" s="106"/>
      <c r="C24" s="106"/>
      <c r="D24" s="107"/>
      <c r="E24" s="119"/>
      <c r="F24" s="108"/>
      <c r="G24" s="131"/>
      <c r="H24" s="110"/>
      <c r="I24" s="111"/>
      <c r="J24" s="47" t="s">
        <v>5</v>
      </c>
      <c r="K24" s="48">
        <f t="shared" ref="K24:P24" si="3">SUM(K22:K23)</f>
        <v>356.8</v>
      </c>
      <c r="L24" s="48">
        <f t="shared" si="3"/>
        <v>0</v>
      </c>
      <c r="M24" s="48">
        <f t="shared" si="3"/>
        <v>0</v>
      </c>
      <c r="N24" s="48">
        <f t="shared" si="3"/>
        <v>0</v>
      </c>
      <c r="O24" s="48">
        <f t="shared" si="3"/>
        <v>367.50400000000002</v>
      </c>
      <c r="P24" s="48">
        <f t="shared" si="3"/>
        <v>385.14419200000003</v>
      </c>
      <c r="Q24" s="121"/>
      <c r="R24" s="121"/>
      <c r="S24" s="121"/>
      <c r="T24" s="121"/>
      <c r="U24" s="122"/>
    </row>
    <row r="25" spans="1:24" ht="16.95" customHeight="1" x14ac:dyDescent="0.3">
      <c r="A25" s="56" t="s">
        <v>27</v>
      </c>
      <c r="B25" s="106" t="s">
        <v>1</v>
      </c>
      <c r="C25" s="106"/>
      <c r="D25" s="46" t="s">
        <v>6</v>
      </c>
      <c r="E25" s="123" t="s">
        <v>25</v>
      </c>
      <c r="F25" s="123"/>
      <c r="G25" s="123"/>
      <c r="H25" s="123"/>
      <c r="I25" s="123"/>
      <c r="J25" s="49"/>
      <c r="K25" s="50">
        <f>K24</f>
        <v>356.8</v>
      </c>
      <c r="L25" s="50">
        <f t="shared" ref="L25:P25" si="4">L24</f>
        <v>0</v>
      </c>
      <c r="M25" s="50">
        <f t="shared" si="4"/>
        <v>0</v>
      </c>
      <c r="N25" s="50">
        <f t="shared" si="4"/>
        <v>0</v>
      </c>
      <c r="O25" s="50">
        <f t="shared" si="4"/>
        <v>367.50400000000002</v>
      </c>
      <c r="P25" s="50">
        <f t="shared" si="4"/>
        <v>385.14419200000003</v>
      </c>
      <c r="Q25" s="126"/>
      <c r="R25" s="126"/>
      <c r="S25" s="126"/>
      <c r="T25" s="126"/>
      <c r="U25" s="127"/>
      <c r="X25" s="45"/>
    </row>
    <row r="26" spans="1:24" ht="14.4" customHeight="1" x14ac:dyDescent="0.3">
      <c r="A26" s="56" t="s">
        <v>27</v>
      </c>
      <c r="B26" s="106" t="s">
        <v>1</v>
      </c>
      <c r="C26" s="106"/>
      <c r="D26" s="113" t="s">
        <v>26</v>
      </c>
      <c r="E26" s="113"/>
      <c r="F26" s="113"/>
      <c r="G26" s="113"/>
      <c r="H26" s="113"/>
      <c r="I26" s="113"/>
      <c r="J26" s="113"/>
      <c r="K26" s="53">
        <f t="shared" ref="K26:P26" si="5">K25+K20</f>
        <v>464.3</v>
      </c>
      <c r="L26" s="53">
        <f t="shared" si="5"/>
        <v>0</v>
      </c>
      <c r="M26" s="53">
        <f t="shared" si="5"/>
        <v>0</v>
      </c>
      <c r="N26" s="53">
        <f t="shared" si="5"/>
        <v>0</v>
      </c>
      <c r="O26" s="53">
        <f t="shared" si="5"/>
        <v>475.00400000000002</v>
      </c>
      <c r="P26" s="53">
        <f t="shared" si="5"/>
        <v>497.64419200000003</v>
      </c>
      <c r="Q26" s="124"/>
      <c r="R26" s="124"/>
      <c r="S26" s="124"/>
      <c r="T26" s="124"/>
      <c r="U26" s="125"/>
      <c r="W26" s="45"/>
    </row>
    <row r="27" spans="1:24" ht="20.399999999999999" customHeight="1" x14ac:dyDescent="0.3">
      <c r="A27" s="56" t="s">
        <v>27</v>
      </c>
      <c r="B27" s="106" t="s">
        <v>6</v>
      </c>
      <c r="C27" s="106"/>
      <c r="D27" s="138" t="s">
        <v>51</v>
      </c>
      <c r="E27" s="138"/>
      <c r="F27" s="138"/>
      <c r="G27" s="138"/>
      <c r="H27" s="138"/>
      <c r="I27" s="138"/>
      <c r="J27" s="138"/>
      <c r="K27" s="138"/>
      <c r="L27" s="138"/>
      <c r="M27" s="138"/>
      <c r="N27" s="138"/>
      <c r="O27" s="138"/>
      <c r="P27" s="138"/>
      <c r="Q27" s="138"/>
      <c r="R27" s="138"/>
      <c r="S27" s="138"/>
      <c r="T27" s="138"/>
      <c r="U27" s="139"/>
    </row>
    <row r="28" spans="1:24" ht="24" customHeight="1" x14ac:dyDescent="0.3">
      <c r="A28" s="56" t="s">
        <v>27</v>
      </c>
      <c r="B28" s="106" t="s">
        <v>6</v>
      </c>
      <c r="C28" s="106"/>
      <c r="D28" s="46" t="s">
        <v>1</v>
      </c>
      <c r="E28" s="114" t="s">
        <v>52</v>
      </c>
      <c r="F28" s="114"/>
      <c r="G28" s="114"/>
      <c r="H28" s="114"/>
      <c r="I28" s="114"/>
      <c r="J28" s="114"/>
      <c r="K28" s="114"/>
      <c r="L28" s="114"/>
      <c r="M28" s="114"/>
      <c r="N28" s="114"/>
      <c r="O28" s="114"/>
      <c r="P28" s="114"/>
      <c r="Q28" s="114"/>
      <c r="R28" s="114"/>
      <c r="S28" s="114"/>
      <c r="T28" s="114"/>
      <c r="U28" s="115"/>
    </row>
    <row r="29" spans="1:24" ht="42" customHeight="1" x14ac:dyDescent="0.3">
      <c r="A29" s="105" t="s">
        <v>27</v>
      </c>
      <c r="B29" s="106" t="s">
        <v>6</v>
      </c>
      <c r="C29" s="106"/>
      <c r="D29" s="107" t="s">
        <v>1</v>
      </c>
      <c r="E29" s="119" t="s">
        <v>1</v>
      </c>
      <c r="F29" s="108" t="s">
        <v>108</v>
      </c>
      <c r="G29" s="109" t="s">
        <v>53</v>
      </c>
      <c r="H29" s="110" t="s">
        <v>28</v>
      </c>
      <c r="I29" s="111" t="s">
        <v>142</v>
      </c>
      <c r="J29" s="92" t="s">
        <v>2</v>
      </c>
      <c r="K29" s="68">
        <v>105.9</v>
      </c>
      <c r="L29" s="16"/>
      <c r="M29" s="16"/>
      <c r="N29" s="16"/>
      <c r="O29" s="16">
        <v>106</v>
      </c>
      <c r="P29" s="16">
        <v>106</v>
      </c>
      <c r="Q29" s="18" t="s">
        <v>54</v>
      </c>
      <c r="R29" s="55" t="s">
        <v>112</v>
      </c>
      <c r="S29" s="21">
        <v>5</v>
      </c>
      <c r="T29" s="21">
        <v>6</v>
      </c>
      <c r="U29" s="22">
        <v>6</v>
      </c>
    </row>
    <row r="30" spans="1:24" ht="24" customHeight="1" x14ac:dyDescent="0.3">
      <c r="A30" s="105"/>
      <c r="B30" s="106"/>
      <c r="C30" s="106"/>
      <c r="D30" s="107"/>
      <c r="E30" s="119"/>
      <c r="F30" s="108"/>
      <c r="G30" s="109"/>
      <c r="H30" s="110"/>
      <c r="I30" s="111"/>
      <c r="J30" s="47" t="s">
        <v>5</v>
      </c>
      <c r="K30" s="48">
        <f t="shared" ref="K30:P30" si="6">SUM(K29:K29)</f>
        <v>105.9</v>
      </c>
      <c r="L30" s="48">
        <f t="shared" si="6"/>
        <v>0</v>
      </c>
      <c r="M30" s="48">
        <f t="shared" si="6"/>
        <v>0</v>
      </c>
      <c r="N30" s="48">
        <f t="shared" si="6"/>
        <v>0</v>
      </c>
      <c r="O30" s="48">
        <f t="shared" si="6"/>
        <v>106</v>
      </c>
      <c r="P30" s="48">
        <f t="shared" si="6"/>
        <v>106</v>
      </c>
      <c r="Q30" s="121"/>
      <c r="R30" s="121"/>
      <c r="S30" s="121"/>
      <c r="T30" s="121"/>
      <c r="U30" s="122"/>
    </row>
    <row r="31" spans="1:24" ht="39.6" x14ac:dyDescent="0.3">
      <c r="A31" s="105" t="s">
        <v>27</v>
      </c>
      <c r="B31" s="106" t="s">
        <v>6</v>
      </c>
      <c r="C31" s="106"/>
      <c r="D31" s="107" t="s">
        <v>1</v>
      </c>
      <c r="E31" s="119" t="s">
        <v>6</v>
      </c>
      <c r="F31" s="108" t="s">
        <v>87</v>
      </c>
      <c r="G31" s="109" t="s">
        <v>53</v>
      </c>
      <c r="H31" s="110" t="s">
        <v>28</v>
      </c>
      <c r="I31" s="111" t="s">
        <v>41</v>
      </c>
      <c r="J31" s="92" t="s">
        <v>2</v>
      </c>
      <c r="K31" s="68">
        <v>61</v>
      </c>
      <c r="L31" s="16"/>
      <c r="M31" s="16"/>
      <c r="N31" s="16"/>
      <c r="O31" s="16">
        <v>62</v>
      </c>
      <c r="P31" s="16">
        <v>62</v>
      </c>
      <c r="Q31" s="18" t="s">
        <v>55</v>
      </c>
      <c r="R31" s="20" t="s">
        <v>113</v>
      </c>
      <c r="S31" s="21">
        <v>5</v>
      </c>
      <c r="T31" s="21">
        <v>6</v>
      </c>
      <c r="U31" s="22">
        <v>6</v>
      </c>
    </row>
    <row r="32" spans="1:24" x14ac:dyDescent="0.3">
      <c r="A32" s="105"/>
      <c r="B32" s="106"/>
      <c r="C32" s="106"/>
      <c r="D32" s="107"/>
      <c r="E32" s="119"/>
      <c r="F32" s="108"/>
      <c r="G32" s="109"/>
      <c r="H32" s="110"/>
      <c r="I32" s="111"/>
      <c r="J32" s="92"/>
      <c r="K32" s="68"/>
      <c r="L32" s="16"/>
      <c r="M32" s="16"/>
      <c r="N32" s="16"/>
      <c r="O32" s="16"/>
      <c r="P32" s="16"/>
      <c r="Q32" s="18"/>
      <c r="R32" s="20"/>
      <c r="S32" s="21"/>
      <c r="T32" s="21"/>
      <c r="U32" s="22"/>
    </row>
    <row r="33" spans="1:21" x14ac:dyDescent="0.3">
      <c r="A33" s="105"/>
      <c r="B33" s="106"/>
      <c r="C33" s="106"/>
      <c r="D33" s="107"/>
      <c r="E33" s="119"/>
      <c r="F33" s="108"/>
      <c r="G33" s="109"/>
      <c r="H33" s="110"/>
      <c r="I33" s="111"/>
      <c r="J33" s="47" t="s">
        <v>5</v>
      </c>
      <c r="K33" s="48">
        <f>SUM(K31:K32)</f>
        <v>61</v>
      </c>
      <c r="L33" s="48">
        <f t="shared" ref="L33" si="7">SUM(L31:L32)</f>
        <v>0</v>
      </c>
      <c r="M33" s="48">
        <f t="shared" ref="M33" si="8">SUM(M31:M32)</f>
        <v>0</v>
      </c>
      <c r="N33" s="48">
        <f t="shared" ref="N33" si="9">SUM(N31:N32)</f>
        <v>0</v>
      </c>
      <c r="O33" s="48">
        <f t="shared" ref="O33" si="10">SUM(O31:O32)</f>
        <v>62</v>
      </c>
      <c r="P33" s="48">
        <f t="shared" ref="P33" si="11">SUM(P31:P32)</f>
        <v>62</v>
      </c>
      <c r="Q33" s="121"/>
      <c r="R33" s="121"/>
      <c r="S33" s="121"/>
      <c r="T33" s="121"/>
      <c r="U33" s="122"/>
    </row>
    <row r="34" spans="1:21" ht="27.75" customHeight="1" x14ac:dyDescent="0.3">
      <c r="A34" s="105" t="s">
        <v>27</v>
      </c>
      <c r="B34" s="106" t="s">
        <v>6</v>
      </c>
      <c r="C34" s="106"/>
      <c r="D34" s="107" t="s">
        <v>1</v>
      </c>
      <c r="E34" s="119" t="s">
        <v>27</v>
      </c>
      <c r="F34" s="108" t="s">
        <v>88</v>
      </c>
      <c r="G34" s="109" t="s">
        <v>53</v>
      </c>
      <c r="H34" s="110" t="s">
        <v>28</v>
      </c>
      <c r="I34" s="111" t="s">
        <v>143</v>
      </c>
      <c r="J34" s="17" t="s">
        <v>2</v>
      </c>
      <c r="K34" s="68">
        <v>400</v>
      </c>
      <c r="L34" s="16"/>
      <c r="M34" s="16"/>
      <c r="N34" s="16"/>
      <c r="O34" s="16">
        <v>400</v>
      </c>
      <c r="P34" s="16">
        <v>400</v>
      </c>
      <c r="Q34" s="18" t="s">
        <v>56</v>
      </c>
      <c r="R34" s="20" t="s">
        <v>114</v>
      </c>
      <c r="S34" s="21">
        <v>2</v>
      </c>
      <c r="T34" s="21">
        <v>2</v>
      </c>
      <c r="U34" s="22">
        <v>2</v>
      </c>
    </row>
    <row r="35" spans="1:21" ht="34.200000000000003" customHeight="1" x14ac:dyDescent="0.3">
      <c r="A35" s="105"/>
      <c r="B35" s="106"/>
      <c r="C35" s="106"/>
      <c r="D35" s="107"/>
      <c r="E35" s="119"/>
      <c r="F35" s="108"/>
      <c r="G35" s="109"/>
      <c r="H35" s="110"/>
      <c r="I35" s="111"/>
      <c r="J35" s="47" t="s">
        <v>5</v>
      </c>
      <c r="K35" s="48">
        <f t="shared" ref="K35:P35" si="12">SUM(K34:K34)</f>
        <v>400</v>
      </c>
      <c r="L35" s="48">
        <f t="shared" si="12"/>
        <v>0</v>
      </c>
      <c r="M35" s="48">
        <f t="shared" si="12"/>
        <v>0</v>
      </c>
      <c r="N35" s="48">
        <f t="shared" si="12"/>
        <v>0</v>
      </c>
      <c r="O35" s="48">
        <f t="shared" si="12"/>
        <v>400</v>
      </c>
      <c r="P35" s="48">
        <f t="shared" si="12"/>
        <v>400</v>
      </c>
      <c r="Q35" s="121"/>
      <c r="R35" s="121"/>
      <c r="S35" s="121"/>
      <c r="T35" s="121"/>
      <c r="U35" s="122"/>
    </row>
    <row r="36" spans="1:21" ht="21.6" customHeight="1" x14ac:dyDescent="0.3">
      <c r="A36" s="56" t="s">
        <v>27</v>
      </c>
      <c r="B36" s="106" t="s">
        <v>6</v>
      </c>
      <c r="C36" s="106"/>
      <c r="D36" s="46" t="s">
        <v>1</v>
      </c>
      <c r="E36" s="123" t="s">
        <v>25</v>
      </c>
      <c r="F36" s="123"/>
      <c r="G36" s="123"/>
      <c r="H36" s="123"/>
      <c r="I36" s="123"/>
      <c r="J36" s="49"/>
      <c r="K36" s="50">
        <f>K33+K30+K35</f>
        <v>566.9</v>
      </c>
      <c r="L36" s="50">
        <f t="shared" ref="L36:P36" si="13">L33+L30+L35</f>
        <v>0</v>
      </c>
      <c r="M36" s="50">
        <f t="shared" si="13"/>
        <v>0</v>
      </c>
      <c r="N36" s="50">
        <f t="shared" si="13"/>
        <v>0</v>
      </c>
      <c r="O36" s="50">
        <f t="shared" si="13"/>
        <v>568</v>
      </c>
      <c r="P36" s="50">
        <f t="shared" si="13"/>
        <v>568</v>
      </c>
      <c r="Q36" s="126"/>
      <c r="R36" s="126"/>
      <c r="S36" s="126"/>
      <c r="T36" s="126"/>
      <c r="U36" s="127"/>
    </row>
    <row r="37" spans="1:21" ht="20.399999999999999" customHeight="1" x14ac:dyDescent="0.3">
      <c r="A37" s="56" t="s">
        <v>27</v>
      </c>
      <c r="B37" s="106" t="s">
        <v>6</v>
      </c>
      <c r="C37" s="106"/>
      <c r="D37" s="113" t="s">
        <v>26</v>
      </c>
      <c r="E37" s="113"/>
      <c r="F37" s="113"/>
      <c r="G37" s="113"/>
      <c r="H37" s="113"/>
      <c r="I37" s="113"/>
      <c r="J37" s="113"/>
      <c r="K37" s="53">
        <f>K36</f>
        <v>566.9</v>
      </c>
      <c r="L37" s="53">
        <f t="shared" ref="L37:P37" si="14">L36</f>
        <v>0</v>
      </c>
      <c r="M37" s="53">
        <f t="shared" si="14"/>
        <v>0</v>
      </c>
      <c r="N37" s="53">
        <f t="shared" si="14"/>
        <v>0</v>
      </c>
      <c r="O37" s="53">
        <f t="shared" si="14"/>
        <v>568</v>
      </c>
      <c r="P37" s="53">
        <f t="shared" si="14"/>
        <v>568</v>
      </c>
      <c r="Q37" s="124"/>
      <c r="R37" s="124"/>
      <c r="S37" s="124"/>
      <c r="T37" s="124"/>
      <c r="U37" s="125"/>
    </row>
    <row r="38" spans="1:21" ht="18" customHeight="1" x14ac:dyDescent="0.3">
      <c r="A38" s="56" t="s">
        <v>27</v>
      </c>
      <c r="B38" s="106" t="s">
        <v>27</v>
      </c>
      <c r="C38" s="106"/>
      <c r="D38" s="138" t="s">
        <v>57</v>
      </c>
      <c r="E38" s="138"/>
      <c r="F38" s="138"/>
      <c r="G38" s="138"/>
      <c r="H38" s="138"/>
      <c r="I38" s="138"/>
      <c r="J38" s="138"/>
      <c r="K38" s="138"/>
      <c r="L38" s="138"/>
      <c r="M38" s="138"/>
      <c r="N38" s="138"/>
      <c r="O38" s="138"/>
      <c r="P38" s="138"/>
      <c r="Q38" s="138"/>
      <c r="R38" s="138"/>
      <c r="S38" s="138"/>
      <c r="T38" s="138"/>
      <c r="U38" s="139"/>
    </row>
    <row r="39" spans="1:21" ht="16.95" customHeight="1" x14ac:dyDescent="0.3">
      <c r="A39" s="56" t="s">
        <v>27</v>
      </c>
      <c r="B39" s="106" t="s">
        <v>27</v>
      </c>
      <c r="C39" s="106"/>
      <c r="D39" s="46" t="s">
        <v>1</v>
      </c>
      <c r="E39" s="114" t="s">
        <v>74</v>
      </c>
      <c r="F39" s="114"/>
      <c r="G39" s="114"/>
      <c r="H39" s="114"/>
      <c r="I39" s="114"/>
      <c r="J39" s="114"/>
      <c r="K39" s="114"/>
      <c r="L39" s="114"/>
      <c r="M39" s="114"/>
      <c r="N39" s="114"/>
      <c r="O39" s="114"/>
      <c r="P39" s="114"/>
      <c r="Q39" s="114"/>
      <c r="R39" s="114"/>
      <c r="S39" s="114"/>
      <c r="T39" s="114"/>
      <c r="U39" s="115"/>
    </row>
    <row r="40" spans="1:21" ht="26.25" customHeight="1" x14ac:dyDescent="0.3">
      <c r="A40" s="105" t="s">
        <v>27</v>
      </c>
      <c r="B40" s="106" t="s">
        <v>27</v>
      </c>
      <c r="C40" s="106"/>
      <c r="D40" s="107" t="s">
        <v>1</v>
      </c>
      <c r="E40" s="119" t="s">
        <v>1</v>
      </c>
      <c r="F40" s="108" t="s">
        <v>75</v>
      </c>
      <c r="G40" s="109" t="s">
        <v>60</v>
      </c>
      <c r="H40" s="110" t="s">
        <v>28</v>
      </c>
      <c r="I40" s="111" t="s">
        <v>140</v>
      </c>
      <c r="J40" s="17" t="s">
        <v>2</v>
      </c>
      <c r="K40" s="68">
        <v>600</v>
      </c>
      <c r="L40" s="16"/>
      <c r="M40" s="16"/>
      <c r="N40" s="16"/>
      <c r="O40" s="16">
        <v>650</v>
      </c>
      <c r="P40" s="16">
        <v>700</v>
      </c>
      <c r="Q40" s="18" t="s">
        <v>61</v>
      </c>
      <c r="R40" s="19" t="s">
        <v>115</v>
      </c>
      <c r="S40" s="21">
        <v>2</v>
      </c>
      <c r="T40" s="21">
        <v>3</v>
      </c>
      <c r="U40" s="22">
        <v>3</v>
      </c>
    </row>
    <row r="41" spans="1:21" ht="40.200000000000003" customHeight="1" x14ac:dyDescent="0.3">
      <c r="A41" s="105"/>
      <c r="B41" s="106"/>
      <c r="C41" s="106"/>
      <c r="D41" s="107"/>
      <c r="E41" s="119"/>
      <c r="F41" s="108"/>
      <c r="G41" s="109"/>
      <c r="H41" s="110"/>
      <c r="I41" s="111"/>
      <c r="J41" s="47" t="s">
        <v>5</v>
      </c>
      <c r="K41" s="48">
        <f>SUM(K40:K40)</f>
        <v>600</v>
      </c>
      <c r="L41" s="48">
        <f t="shared" ref="L41:P41" si="15">SUM(L40:L40)</f>
        <v>0</v>
      </c>
      <c r="M41" s="48">
        <f t="shared" si="15"/>
        <v>0</v>
      </c>
      <c r="N41" s="48">
        <f t="shared" si="15"/>
        <v>0</v>
      </c>
      <c r="O41" s="48">
        <f t="shared" si="15"/>
        <v>650</v>
      </c>
      <c r="P41" s="48">
        <f t="shared" si="15"/>
        <v>700</v>
      </c>
      <c r="Q41" s="121"/>
      <c r="R41" s="121"/>
      <c r="S41" s="121"/>
      <c r="T41" s="121"/>
      <c r="U41" s="122"/>
    </row>
    <row r="42" spans="1:21" ht="28.2" customHeight="1" x14ac:dyDescent="0.3">
      <c r="A42" s="105" t="s">
        <v>27</v>
      </c>
      <c r="B42" s="106" t="s">
        <v>27</v>
      </c>
      <c r="C42" s="106"/>
      <c r="D42" s="107" t="s">
        <v>1</v>
      </c>
      <c r="E42" s="119" t="s">
        <v>6</v>
      </c>
      <c r="F42" s="108" t="s">
        <v>139</v>
      </c>
      <c r="G42" s="160" t="s">
        <v>78</v>
      </c>
      <c r="H42" s="110" t="s">
        <v>28</v>
      </c>
      <c r="I42" s="111" t="s">
        <v>140</v>
      </c>
      <c r="J42" s="17" t="s">
        <v>2</v>
      </c>
      <c r="K42" s="68">
        <v>4660</v>
      </c>
      <c r="L42" s="16"/>
      <c r="M42" s="16"/>
      <c r="N42" s="16"/>
      <c r="O42" s="16">
        <v>3800</v>
      </c>
      <c r="P42" s="16">
        <v>5000</v>
      </c>
      <c r="Q42" s="18" t="s">
        <v>62</v>
      </c>
      <c r="R42" s="20" t="s">
        <v>116</v>
      </c>
      <c r="S42" s="21">
        <v>1</v>
      </c>
      <c r="T42" s="21">
        <v>1</v>
      </c>
      <c r="U42" s="22">
        <v>1</v>
      </c>
    </row>
    <row r="43" spans="1:21" ht="16.95" customHeight="1" x14ac:dyDescent="0.3">
      <c r="A43" s="105"/>
      <c r="B43" s="106"/>
      <c r="C43" s="106"/>
      <c r="D43" s="107"/>
      <c r="E43" s="119"/>
      <c r="F43" s="108"/>
      <c r="G43" s="160"/>
      <c r="H43" s="110"/>
      <c r="I43" s="111"/>
      <c r="J43" s="17" t="s">
        <v>3</v>
      </c>
      <c r="K43" s="68">
        <v>500</v>
      </c>
      <c r="L43" s="16"/>
      <c r="M43" s="16"/>
      <c r="N43" s="16"/>
      <c r="O43" s="16">
        <v>4000</v>
      </c>
      <c r="P43" s="16">
        <v>3000</v>
      </c>
      <c r="Q43" s="18"/>
      <c r="R43" s="20"/>
      <c r="S43" s="21"/>
      <c r="T43" s="21"/>
      <c r="U43" s="22"/>
    </row>
    <row r="44" spans="1:21" ht="20.399999999999999" customHeight="1" x14ac:dyDescent="0.3">
      <c r="A44" s="105"/>
      <c r="B44" s="106"/>
      <c r="C44" s="106"/>
      <c r="D44" s="107"/>
      <c r="E44" s="119"/>
      <c r="F44" s="108"/>
      <c r="G44" s="160"/>
      <c r="H44" s="110"/>
      <c r="I44" s="111"/>
      <c r="J44" s="17" t="s">
        <v>34</v>
      </c>
      <c r="K44" s="68">
        <v>400</v>
      </c>
      <c r="L44" s="16"/>
      <c r="M44" s="16"/>
      <c r="N44" s="16"/>
      <c r="O44" s="16">
        <v>100</v>
      </c>
      <c r="P44" s="16">
        <v>100</v>
      </c>
      <c r="Q44" s="18"/>
      <c r="R44" s="20"/>
      <c r="S44" s="27"/>
      <c r="T44" s="27"/>
      <c r="U44" s="28"/>
    </row>
    <row r="45" spans="1:21" ht="18.600000000000001" customHeight="1" x14ac:dyDescent="0.3">
      <c r="A45" s="105"/>
      <c r="B45" s="106"/>
      <c r="C45" s="106"/>
      <c r="D45" s="107"/>
      <c r="E45" s="119"/>
      <c r="F45" s="108"/>
      <c r="G45" s="160"/>
      <c r="H45" s="110"/>
      <c r="I45" s="111"/>
      <c r="J45" s="17" t="s">
        <v>24</v>
      </c>
      <c r="K45" s="68">
        <f t="shared" ref="K45" si="16">SUM(L45:N45)</f>
        <v>0</v>
      </c>
      <c r="L45" s="16"/>
      <c r="M45" s="16"/>
      <c r="N45" s="16"/>
      <c r="O45" s="16"/>
      <c r="P45" s="16"/>
      <c r="Q45" s="18"/>
      <c r="R45" s="20"/>
      <c r="S45" s="27"/>
      <c r="T45" s="27"/>
      <c r="U45" s="28"/>
    </row>
    <row r="46" spans="1:21" ht="16.95" customHeight="1" x14ac:dyDescent="0.3">
      <c r="A46" s="105"/>
      <c r="B46" s="106"/>
      <c r="C46" s="106"/>
      <c r="D46" s="107"/>
      <c r="E46" s="119"/>
      <c r="F46" s="108"/>
      <c r="G46" s="160"/>
      <c r="H46" s="110"/>
      <c r="I46" s="111"/>
      <c r="J46" s="17" t="s">
        <v>17</v>
      </c>
      <c r="K46" s="68">
        <v>2000</v>
      </c>
      <c r="L46" s="16"/>
      <c r="M46" s="16"/>
      <c r="N46" s="16"/>
      <c r="O46" s="16">
        <v>2144.5</v>
      </c>
      <c r="P46" s="16">
        <v>0</v>
      </c>
      <c r="Q46" s="18"/>
      <c r="R46" s="20"/>
      <c r="S46" s="27"/>
      <c r="T46" s="27"/>
      <c r="U46" s="28"/>
    </row>
    <row r="47" spans="1:21" ht="16.2" customHeight="1" x14ac:dyDescent="0.3">
      <c r="A47" s="105"/>
      <c r="B47" s="106"/>
      <c r="C47" s="106"/>
      <c r="D47" s="107"/>
      <c r="E47" s="119"/>
      <c r="F47" s="108"/>
      <c r="G47" s="160"/>
      <c r="H47" s="110"/>
      <c r="I47" s="111"/>
      <c r="J47" s="17" t="s">
        <v>4</v>
      </c>
      <c r="K47" s="68">
        <v>10</v>
      </c>
      <c r="L47" s="16"/>
      <c r="M47" s="16"/>
      <c r="N47" s="16"/>
      <c r="O47" s="16">
        <v>10</v>
      </c>
      <c r="P47" s="16">
        <v>10</v>
      </c>
      <c r="Q47" s="18"/>
      <c r="R47" s="20"/>
      <c r="S47" s="27"/>
      <c r="T47" s="27"/>
      <c r="U47" s="28"/>
    </row>
    <row r="48" spans="1:21" ht="89.4" customHeight="1" x14ac:dyDescent="0.3">
      <c r="A48" s="105"/>
      <c r="B48" s="106"/>
      <c r="C48" s="106"/>
      <c r="D48" s="107"/>
      <c r="E48" s="119"/>
      <c r="F48" s="108"/>
      <c r="G48" s="160"/>
      <c r="H48" s="110"/>
      <c r="I48" s="111"/>
      <c r="J48" s="47" t="s">
        <v>5</v>
      </c>
      <c r="K48" s="48">
        <f>SUM(K42:K47)</f>
        <v>7570</v>
      </c>
      <c r="L48" s="48">
        <f t="shared" ref="L48:P48" si="17">SUM(L42:L47)</f>
        <v>0</v>
      </c>
      <c r="M48" s="48">
        <f t="shared" si="17"/>
        <v>0</v>
      </c>
      <c r="N48" s="48">
        <f t="shared" si="17"/>
        <v>0</v>
      </c>
      <c r="O48" s="48">
        <f t="shared" si="17"/>
        <v>10054.5</v>
      </c>
      <c r="P48" s="48">
        <f t="shared" si="17"/>
        <v>8110</v>
      </c>
      <c r="Q48" s="121"/>
      <c r="R48" s="121"/>
      <c r="S48" s="121"/>
      <c r="T48" s="121"/>
      <c r="U48" s="122"/>
    </row>
    <row r="49" spans="1:21" ht="29.4" customHeight="1" x14ac:dyDescent="0.3">
      <c r="A49" s="105" t="s">
        <v>27</v>
      </c>
      <c r="B49" s="106" t="s">
        <v>27</v>
      </c>
      <c r="C49" s="106"/>
      <c r="D49" s="107" t="s">
        <v>1</v>
      </c>
      <c r="E49" s="119" t="s">
        <v>27</v>
      </c>
      <c r="F49" s="108" t="s">
        <v>59</v>
      </c>
      <c r="G49" s="109" t="s">
        <v>60</v>
      </c>
      <c r="H49" s="110" t="s">
        <v>28</v>
      </c>
      <c r="I49" s="111" t="s">
        <v>140</v>
      </c>
      <c r="J49" s="17" t="s">
        <v>2</v>
      </c>
      <c r="K49" s="68">
        <v>10</v>
      </c>
      <c r="L49" s="16"/>
      <c r="M49" s="16"/>
      <c r="N49" s="16"/>
      <c r="O49" s="16">
        <v>10</v>
      </c>
      <c r="P49" s="16">
        <v>10</v>
      </c>
      <c r="Q49" s="18" t="s">
        <v>83</v>
      </c>
      <c r="R49" s="20" t="s">
        <v>117</v>
      </c>
      <c r="S49" s="21">
        <v>100</v>
      </c>
      <c r="T49" s="21">
        <v>100</v>
      </c>
      <c r="U49" s="22">
        <v>100</v>
      </c>
    </row>
    <row r="50" spans="1:21" ht="34.799999999999997" customHeight="1" x14ac:dyDescent="0.3">
      <c r="A50" s="105"/>
      <c r="B50" s="106"/>
      <c r="C50" s="106"/>
      <c r="D50" s="107"/>
      <c r="E50" s="119"/>
      <c r="F50" s="108"/>
      <c r="G50" s="109"/>
      <c r="H50" s="110"/>
      <c r="I50" s="111"/>
      <c r="J50" s="47" t="s">
        <v>5</v>
      </c>
      <c r="K50" s="48">
        <f>SUM(K49:K49)</f>
        <v>10</v>
      </c>
      <c r="L50" s="48">
        <f t="shared" ref="L50" si="18">SUM(L49:L49)</f>
        <v>0</v>
      </c>
      <c r="M50" s="48">
        <f t="shared" ref="M50" si="19">SUM(M49:M49)</f>
        <v>0</v>
      </c>
      <c r="N50" s="48">
        <f t="shared" ref="N50" si="20">SUM(N49:N49)</f>
        <v>0</v>
      </c>
      <c r="O50" s="48">
        <f t="shared" ref="O50" si="21">SUM(O49:O49)</f>
        <v>10</v>
      </c>
      <c r="P50" s="48">
        <f t="shared" ref="P50" si="22">SUM(P49:P49)</f>
        <v>10</v>
      </c>
      <c r="Q50" s="121"/>
      <c r="R50" s="121"/>
      <c r="S50" s="121"/>
      <c r="T50" s="121"/>
      <c r="U50" s="122"/>
    </row>
    <row r="51" spans="1:21" ht="22.2" customHeight="1" x14ac:dyDescent="0.3">
      <c r="A51" s="56" t="s">
        <v>27</v>
      </c>
      <c r="B51" s="106" t="s">
        <v>27</v>
      </c>
      <c r="C51" s="106"/>
      <c r="D51" s="46" t="s">
        <v>1</v>
      </c>
      <c r="E51" s="123" t="s">
        <v>25</v>
      </c>
      <c r="F51" s="123"/>
      <c r="G51" s="123"/>
      <c r="H51" s="123"/>
      <c r="I51" s="123"/>
      <c r="J51" s="49"/>
      <c r="K51" s="50">
        <f>K48+K41+K50</f>
        <v>8180</v>
      </c>
      <c r="L51" s="50">
        <f t="shared" ref="L51:P51" si="23">L48+L41+L50</f>
        <v>0</v>
      </c>
      <c r="M51" s="50">
        <f t="shared" si="23"/>
        <v>0</v>
      </c>
      <c r="N51" s="50">
        <f t="shared" si="23"/>
        <v>0</v>
      </c>
      <c r="O51" s="50">
        <f t="shared" si="23"/>
        <v>10714.5</v>
      </c>
      <c r="P51" s="50">
        <f t="shared" si="23"/>
        <v>8820</v>
      </c>
      <c r="Q51" s="126"/>
      <c r="R51" s="126"/>
      <c r="S51" s="126"/>
      <c r="T51" s="126"/>
      <c r="U51" s="127"/>
    </row>
    <row r="52" spans="1:21" ht="18.600000000000001" customHeight="1" x14ac:dyDescent="0.3">
      <c r="A52" s="56" t="s">
        <v>27</v>
      </c>
      <c r="B52" s="106" t="s">
        <v>27</v>
      </c>
      <c r="C52" s="106"/>
      <c r="D52" s="113" t="s">
        <v>26</v>
      </c>
      <c r="E52" s="113"/>
      <c r="F52" s="113"/>
      <c r="G52" s="113"/>
      <c r="H52" s="113"/>
      <c r="I52" s="113"/>
      <c r="J52" s="113"/>
      <c r="K52" s="53">
        <f>K51</f>
        <v>8180</v>
      </c>
      <c r="L52" s="53">
        <f t="shared" ref="L52:P52" si="24">L51</f>
        <v>0</v>
      </c>
      <c r="M52" s="53">
        <f t="shared" si="24"/>
        <v>0</v>
      </c>
      <c r="N52" s="53">
        <f t="shared" si="24"/>
        <v>0</v>
      </c>
      <c r="O52" s="53">
        <f t="shared" si="24"/>
        <v>10714.5</v>
      </c>
      <c r="P52" s="53">
        <f t="shared" si="24"/>
        <v>8820</v>
      </c>
      <c r="Q52" s="124"/>
      <c r="R52" s="124"/>
      <c r="S52" s="124"/>
      <c r="T52" s="124"/>
      <c r="U52" s="125"/>
    </row>
    <row r="53" spans="1:21" ht="22.2" customHeight="1" thickBot="1" x14ac:dyDescent="0.35">
      <c r="A53" s="57" t="s">
        <v>27</v>
      </c>
      <c r="B53" s="140" t="s">
        <v>22</v>
      </c>
      <c r="C53" s="140"/>
      <c r="D53" s="140"/>
      <c r="E53" s="140"/>
      <c r="F53" s="140"/>
      <c r="G53" s="140"/>
      <c r="H53" s="140"/>
      <c r="I53" s="140"/>
      <c r="J53" s="140"/>
      <c r="K53" s="58">
        <f>K26+K52+K37</f>
        <v>9211.1999999999989</v>
      </c>
      <c r="L53" s="58">
        <f t="shared" ref="L53:P53" si="25">L26+L52+L37</f>
        <v>0</v>
      </c>
      <c r="M53" s="58">
        <f t="shared" si="25"/>
        <v>0</v>
      </c>
      <c r="N53" s="58">
        <f t="shared" si="25"/>
        <v>0</v>
      </c>
      <c r="O53" s="58">
        <f t="shared" si="25"/>
        <v>11757.504000000001</v>
      </c>
      <c r="P53" s="58">
        <f t="shared" si="25"/>
        <v>9885.6441919999997</v>
      </c>
      <c r="Q53" s="128"/>
      <c r="R53" s="128"/>
      <c r="S53" s="128"/>
      <c r="T53" s="128"/>
      <c r="U53" s="129"/>
    </row>
    <row r="54" spans="1:21" ht="15" thickBot="1" x14ac:dyDescent="0.35">
      <c r="A54" s="23"/>
      <c r="B54" s="23"/>
      <c r="C54" s="23"/>
      <c r="D54" s="23"/>
      <c r="E54" s="23"/>
      <c r="F54" s="24"/>
      <c r="G54" s="24"/>
      <c r="H54" s="24"/>
      <c r="I54" s="24"/>
      <c r="J54" s="24"/>
      <c r="K54" s="24"/>
      <c r="L54" s="24"/>
      <c r="M54" s="24"/>
      <c r="N54" s="24"/>
      <c r="O54" s="24"/>
      <c r="P54" s="24"/>
      <c r="Q54" s="24"/>
      <c r="R54" s="24"/>
      <c r="S54" s="24"/>
      <c r="T54" s="24"/>
      <c r="U54" s="25"/>
    </row>
    <row r="55" spans="1:21" ht="21" customHeight="1" x14ac:dyDescent="0.3">
      <c r="A55" s="96" t="s">
        <v>7</v>
      </c>
      <c r="B55" s="97"/>
      <c r="C55" s="97"/>
      <c r="D55" s="97"/>
      <c r="E55" s="133" t="s">
        <v>13</v>
      </c>
      <c r="F55" s="133"/>
      <c r="G55" s="133"/>
      <c r="H55" s="133"/>
      <c r="I55" s="133"/>
      <c r="J55" s="60" t="s">
        <v>2</v>
      </c>
      <c r="K55" s="61">
        <f t="shared" ref="K55:P64" si="26">SUMIF($J$15:$J$50,$J55,K$15:K$50)</f>
        <v>6276.2</v>
      </c>
      <c r="L55" s="61">
        <f t="shared" si="26"/>
        <v>0</v>
      </c>
      <c r="M55" s="61">
        <f t="shared" si="26"/>
        <v>0</v>
      </c>
      <c r="N55" s="61">
        <f t="shared" si="26"/>
        <v>0</v>
      </c>
      <c r="O55" s="61">
        <f t="shared" si="26"/>
        <v>5478.0039999999999</v>
      </c>
      <c r="P55" s="62">
        <f t="shared" si="26"/>
        <v>6750.6441919999997</v>
      </c>
      <c r="Q55" s="24"/>
      <c r="R55" s="24"/>
      <c r="S55" s="24"/>
      <c r="T55" s="24"/>
      <c r="U55" s="25"/>
    </row>
    <row r="56" spans="1:21" ht="20.399999999999999" customHeight="1" x14ac:dyDescent="0.3">
      <c r="A56" s="98"/>
      <c r="B56" s="99"/>
      <c r="C56" s="99"/>
      <c r="D56" s="99"/>
      <c r="E56" s="116" t="s">
        <v>29</v>
      </c>
      <c r="F56" s="116"/>
      <c r="G56" s="116"/>
      <c r="H56" s="116"/>
      <c r="I56" s="116"/>
      <c r="J56" s="54" t="s">
        <v>23</v>
      </c>
      <c r="K56" s="59">
        <f t="shared" si="26"/>
        <v>0</v>
      </c>
      <c r="L56" s="59">
        <f t="shared" si="26"/>
        <v>0</v>
      </c>
      <c r="M56" s="59">
        <f t="shared" si="26"/>
        <v>0</v>
      </c>
      <c r="N56" s="59">
        <f t="shared" si="26"/>
        <v>0</v>
      </c>
      <c r="O56" s="59">
        <f t="shared" si="26"/>
        <v>0</v>
      </c>
      <c r="P56" s="63">
        <f t="shared" si="26"/>
        <v>0</v>
      </c>
      <c r="Q56" s="24"/>
      <c r="R56" s="24"/>
      <c r="S56" s="24"/>
      <c r="T56" s="24"/>
      <c r="U56" s="25"/>
    </row>
    <row r="57" spans="1:21" ht="20.399999999999999" customHeight="1" x14ac:dyDescent="0.3">
      <c r="A57" s="98"/>
      <c r="B57" s="99"/>
      <c r="C57" s="99"/>
      <c r="D57" s="99"/>
      <c r="E57" s="116" t="s">
        <v>30</v>
      </c>
      <c r="F57" s="116"/>
      <c r="G57" s="116"/>
      <c r="H57" s="116"/>
      <c r="I57" s="116"/>
      <c r="J57" s="54" t="s">
        <v>31</v>
      </c>
      <c r="K57" s="59">
        <f t="shared" si="26"/>
        <v>25</v>
      </c>
      <c r="L57" s="59">
        <f t="shared" si="26"/>
        <v>0</v>
      </c>
      <c r="M57" s="59">
        <f t="shared" si="26"/>
        <v>0</v>
      </c>
      <c r="N57" s="59">
        <f t="shared" si="26"/>
        <v>0</v>
      </c>
      <c r="O57" s="59">
        <f t="shared" si="26"/>
        <v>25</v>
      </c>
      <c r="P57" s="63">
        <f t="shared" si="26"/>
        <v>25</v>
      </c>
      <c r="Q57" s="24"/>
      <c r="R57" s="24"/>
      <c r="S57" s="24"/>
      <c r="T57" s="24"/>
      <c r="U57" s="25"/>
    </row>
    <row r="58" spans="1:21" ht="22.2" customHeight="1" x14ac:dyDescent="0.3">
      <c r="A58" s="98"/>
      <c r="B58" s="99"/>
      <c r="C58" s="99"/>
      <c r="D58" s="99"/>
      <c r="E58" s="116" t="s">
        <v>32</v>
      </c>
      <c r="F58" s="116"/>
      <c r="G58" s="116"/>
      <c r="H58" s="116"/>
      <c r="I58" s="116"/>
      <c r="J58" s="54" t="s">
        <v>14</v>
      </c>
      <c r="K58" s="59">
        <f t="shared" si="26"/>
        <v>0</v>
      </c>
      <c r="L58" s="59">
        <f t="shared" si="26"/>
        <v>0</v>
      </c>
      <c r="M58" s="59">
        <f t="shared" si="26"/>
        <v>0</v>
      </c>
      <c r="N58" s="59">
        <f t="shared" si="26"/>
        <v>0</v>
      </c>
      <c r="O58" s="59">
        <f t="shared" si="26"/>
        <v>0</v>
      </c>
      <c r="P58" s="63">
        <f t="shared" si="26"/>
        <v>0</v>
      </c>
      <c r="Q58" s="24"/>
      <c r="R58" s="24"/>
      <c r="S58" s="24"/>
      <c r="T58" s="24"/>
      <c r="U58" s="25"/>
    </row>
    <row r="59" spans="1:21" ht="19.2" customHeight="1" x14ac:dyDescent="0.3">
      <c r="A59" s="98"/>
      <c r="B59" s="99"/>
      <c r="C59" s="99"/>
      <c r="D59" s="99"/>
      <c r="E59" s="118" t="s">
        <v>33</v>
      </c>
      <c r="F59" s="118"/>
      <c r="G59" s="118"/>
      <c r="H59" s="118"/>
      <c r="I59" s="118"/>
      <c r="J59" s="54" t="s">
        <v>24</v>
      </c>
      <c r="K59" s="59">
        <f t="shared" si="26"/>
        <v>0</v>
      </c>
      <c r="L59" s="59">
        <f t="shared" si="26"/>
        <v>0</v>
      </c>
      <c r="M59" s="59">
        <f t="shared" si="26"/>
        <v>0</v>
      </c>
      <c r="N59" s="59">
        <f t="shared" si="26"/>
        <v>0</v>
      </c>
      <c r="O59" s="59">
        <f t="shared" si="26"/>
        <v>0</v>
      </c>
      <c r="P59" s="63">
        <f t="shared" si="26"/>
        <v>0</v>
      </c>
      <c r="Q59" s="24"/>
      <c r="R59" s="24"/>
      <c r="S59" s="24"/>
      <c r="T59" s="24"/>
      <c r="U59" s="25"/>
    </row>
    <row r="60" spans="1:21" ht="24.6" customHeight="1" x14ac:dyDescent="0.3">
      <c r="A60" s="98"/>
      <c r="B60" s="99"/>
      <c r="C60" s="99"/>
      <c r="D60" s="99"/>
      <c r="E60" s="118" t="s">
        <v>15</v>
      </c>
      <c r="F60" s="118"/>
      <c r="G60" s="118"/>
      <c r="H60" s="118"/>
      <c r="I60" s="118"/>
      <c r="J60" s="54" t="s">
        <v>34</v>
      </c>
      <c r="K60" s="59">
        <f t="shared" si="26"/>
        <v>400</v>
      </c>
      <c r="L60" s="59">
        <f t="shared" si="26"/>
        <v>0</v>
      </c>
      <c r="M60" s="59">
        <f t="shared" si="26"/>
        <v>0</v>
      </c>
      <c r="N60" s="59">
        <f t="shared" si="26"/>
        <v>0</v>
      </c>
      <c r="O60" s="59">
        <f t="shared" si="26"/>
        <v>100</v>
      </c>
      <c r="P60" s="63">
        <f t="shared" si="26"/>
        <v>100</v>
      </c>
      <c r="Q60" s="24"/>
      <c r="R60" s="24"/>
      <c r="S60" s="24"/>
      <c r="T60" s="24"/>
      <c r="U60" s="25"/>
    </row>
    <row r="61" spans="1:21" ht="21.6" customHeight="1" x14ac:dyDescent="0.3">
      <c r="A61" s="98"/>
      <c r="B61" s="99"/>
      <c r="C61" s="99"/>
      <c r="D61" s="99"/>
      <c r="E61" s="118" t="s">
        <v>35</v>
      </c>
      <c r="F61" s="118"/>
      <c r="G61" s="118"/>
      <c r="H61" s="118"/>
      <c r="I61" s="118"/>
      <c r="J61" s="54" t="s">
        <v>36</v>
      </c>
      <c r="K61" s="59">
        <f t="shared" si="26"/>
        <v>0</v>
      </c>
      <c r="L61" s="59">
        <f t="shared" si="26"/>
        <v>0</v>
      </c>
      <c r="M61" s="59">
        <f t="shared" si="26"/>
        <v>0</v>
      </c>
      <c r="N61" s="59">
        <f t="shared" si="26"/>
        <v>0</v>
      </c>
      <c r="O61" s="59">
        <f t="shared" si="26"/>
        <v>0</v>
      </c>
      <c r="P61" s="63">
        <f t="shared" si="26"/>
        <v>0</v>
      </c>
      <c r="Q61" s="24"/>
      <c r="R61" s="24"/>
      <c r="S61" s="24"/>
      <c r="T61" s="24"/>
      <c r="U61" s="25"/>
    </row>
    <row r="62" spans="1:21" ht="25.2" customHeight="1" x14ac:dyDescent="0.3">
      <c r="A62" s="98"/>
      <c r="B62" s="99"/>
      <c r="C62" s="99"/>
      <c r="D62" s="99"/>
      <c r="E62" s="117" t="s">
        <v>37</v>
      </c>
      <c r="F62" s="117"/>
      <c r="G62" s="117"/>
      <c r="H62" s="117"/>
      <c r="I62" s="117"/>
      <c r="J62" s="54" t="s">
        <v>3</v>
      </c>
      <c r="K62" s="59">
        <f t="shared" si="26"/>
        <v>500</v>
      </c>
      <c r="L62" s="59">
        <f t="shared" si="26"/>
        <v>0</v>
      </c>
      <c r="M62" s="59">
        <f t="shared" si="26"/>
        <v>0</v>
      </c>
      <c r="N62" s="59">
        <f t="shared" si="26"/>
        <v>0</v>
      </c>
      <c r="O62" s="59">
        <f t="shared" si="26"/>
        <v>4000</v>
      </c>
      <c r="P62" s="63">
        <f t="shared" si="26"/>
        <v>3000</v>
      </c>
      <c r="Q62" s="24"/>
      <c r="R62" s="24"/>
      <c r="S62" s="24"/>
      <c r="T62" s="24"/>
      <c r="U62" s="25"/>
    </row>
    <row r="63" spans="1:21" ht="18" customHeight="1" x14ac:dyDescent="0.3">
      <c r="A63" s="98"/>
      <c r="B63" s="99"/>
      <c r="C63" s="99"/>
      <c r="D63" s="99"/>
      <c r="E63" s="117" t="s">
        <v>16</v>
      </c>
      <c r="F63" s="117"/>
      <c r="G63" s="117"/>
      <c r="H63" s="117"/>
      <c r="I63" s="117"/>
      <c r="J63" s="54" t="s">
        <v>17</v>
      </c>
      <c r="K63" s="59">
        <f t="shared" si="26"/>
        <v>2000</v>
      </c>
      <c r="L63" s="59">
        <f t="shared" si="26"/>
        <v>0</v>
      </c>
      <c r="M63" s="59">
        <f t="shared" si="26"/>
        <v>0</v>
      </c>
      <c r="N63" s="59">
        <f t="shared" si="26"/>
        <v>0</v>
      </c>
      <c r="O63" s="59">
        <f t="shared" si="26"/>
        <v>2144.5</v>
      </c>
      <c r="P63" s="63">
        <f t="shared" si="26"/>
        <v>0</v>
      </c>
      <c r="Q63" s="24"/>
      <c r="R63" s="24"/>
      <c r="S63" s="24"/>
      <c r="T63" s="24"/>
      <c r="U63" s="25"/>
    </row>
    <row r="64" spans="1:21" ht="19.2" customHeight="1" x14ac:dyDescent="0.3">
      <c r="A64" s="98"/>
      <c r="B64" s="99"/>
      <c r="C64" s="99"/>
      <c r="D64" s="99"/>
      <c r="E64" s="118" t="s">
        <v>38</v>
      </c>
      <c r="F64" s="118"/>
      <c r="G64" s="118"/>
      <c r="H64" s="118"/>
      <c r="I64" s="118"/>
      <c r="J64" s="54" t="s">
        <v>4</v>
      </c>
      <c r="K64" s="59">
        <f t="shared" si="26"/>
        <v>10</v>
      </c>
      <c r="L64" s="59">
        <f t="shared" si="26"/>
        <v>0</v>
      </c>
      <c r="M64" s="59">
        <f t="shared" si="26"/>
        <v>0</v>
      </c>
      <c r="N64" s="59">
        <f t="shared" si="26"/>
        <v>0</v>
      </c>
      <c r="O64" s="59">
        <f t="shared" si="26"/>
        <v>10</v>
      </c>
      <c r="P64" s="63">
        <f t="shared" si="26"/>
        <v>10</v>
      </c>
      <c r="Q64" s="24"/>
      <c r="R64" s="24"/>
      <c r="S64" s="24"/>
      <c r="T64" s="24"/>
      <c r="U64" s="25"/>
    </row>
    <row r="65" spans="1:21" ht="19.95" customHeight="1" x14ac:dyDescent="0.3">
      <c r="A65" s="98"/>
      <c r="B65" s="99"/>
      <c r="C65" s="99"/>
      <c r="D65" s="99"/>
      <c r="E65" s="112" t="s">
        <v>8</v>
      </c>
      <c r="F65" s="112"/>
      <c r="G65" s="112"/>
      <c r="H65" s="112"/>
      <c r="I65" s="112"/>
      <c r="J65" s="112"/>
      <c r="K65" s="87">
        <f>SUM(K55:K64)</f>
        <v>9211.2000000000007</v>
      </c>
      <c r="L65" s="87">
        <f t="shared" ref="L65:P65" si="27">SUM(L55:L64)</f>
        <v>0</v>
      </c>
      <c r="M65" s="87">
        <f t="shared" si="27"/>
        <v>0</v>
      </c>
      <c r="N65" s="87">
        <f t="shared" si="27"/>
        <v>0</v>
      </c>
      <c r="O65" s="87">
        <f t="shared" si="27"/>
        <v>11757.504000000001</v>
      </c>
      <c r="P65" s="88">
        <f t="shared" si="27"/>
        <v>9885.6441919999997</v>
      </c>
      <c r="Q65" s="26"/>
      <c r="R65" s="26"/>
      <c r="S65" s="26"/>
      <c r="T65" s="26"/>
      <c r="U65" s="26"/>
    </row>
    <row r="66" spans="1:21" ht="19.95" customHeight="1" thickBot="1" x14ac:dyDescent="0.35">
      <c r="A66" s="100"/>
      <c r="B66" s="101"/>
      <c r="C66" s="101"/>
      <c r="D66" s="101"/>
      <c r="E66" s="102" t="s">
        <v>152</v>
      </c>
      <c r="F66" s="103"/>
      <c r="G66" s="103"/>
      <c r="H66" s="103"/>
      <c r="I66" s="103"/>
      <c r="J66" s="104"/>
      <c r="K66" s="93">
        <v>100</v>
      </c>
      <c r="L66" s="93"/>
      <c r="M66" s="93"/>
      <c r="N66" s="93"/>
      <c r="O66" s="93">
        <v>5000</v>
      </c>
      <c r="P66" s="94">
        <v>8000</v>
      </c>
      <c r="Q66" s="26"/>
      <c r="R66" s="26"/>
      <c r="S66" s="26"/>
      <c r="T66" s="26"/>
      <c r="U66" s="26"/>
    </row>
    <row r="67" spans="1:21" x14ac:dyDescent="0.3">
      <c r="F67" s="130"/>
      <c r="G67" s="130"/>
      <c r="H67" s="130"/>
      <c r="I67" s="130"/>
      <c r="J67" s="130"/>
      <c r="K67" s="130"/>
      <c r="L67" s="130"/>
      <c r="M67" s="130"/>
    </row>
    <row r="68" spans="1:21" x14ac:dyDescent="0.3">
      <c r="K68" s="11"/>
      <c r="L68" s="11"/>
      <c r="M68" s="11"/>
      <c r="N68" s="11"/>
      <c r="O68" s="11"/>
      <c r="P68" s="11"/>
    </row>
  </sheetData>
  <mergeCells count="160">
    <mergeCell ref="E51:I51"/>
    <mergeCell ref="E25:I25"/>
    <mergeCell ref="Q17:U17"/>
    <mergeCell ref="Q19:U19"/>
    <mergeCell ref="Q20:U20"/>
    <mergeCell ref="Q24:U24"/>
    <mergeCell ref="Q25:U25"/>
    <mergeCell ref="Q26:U26"/>
    <mergeCell ref="E28:U28"/>
    <mergeCell ref="Q30:U30"/>
    <mergeCell ref="Q33:U33"/>
    <mergeCell ref="E15:E17"/>
    <mergeCell ref="F15:F17"/>
    <mergeCell ref="G15:G17"/>
    <mergeCell ref="H15:H17"/>
    <mergeCell ref="I15:I17"/>
    <mergeCell ref="B27:C27"/>
    <mergeCell ref="H18:H19"/>
    <mergeCell ref="I18:I19"/>
    <mergeCell ref="E39:U39"/>
    <mergeCell ref="A42:A48"/>
    <mergeCell ref="B42:C48"/>
    <mergeCell ref="D42:D48"/>
    <mergeCell ref="E42:E48"/>
    <mergeCell ref="F42:F48"/>
    <mergeCell ref="G42:G48"/>
    <mergeCell ref="H42:H48"/>
    <mergeCell ref="I42:I48"/>
    <mergeCell ref="D18:D19"/>
    <mergeCell ref="B31:C33"/>
    <mergeCell ref="D31:D33"/>
    <mergeCell ref="D27:U27"/>
    <mergeCell ref="B28:C28"/>
    <mergeCell ref="A29:A30"/>
    <mergeCell ref="B29:C30"/>
    <mergeCell ref="D29:D30"/>
    <mergeCell ref="E29:E30"/>
    <mergeCell ref="F29:F30"/>
    <mergeCell ref="G29:G30"/>
    <mergeCell ref="Q36:U36"/>
    <mergeCell ref="B10:U10"/>
    <mergeCell ref="B13:C13"/>
    <mergeCell ref="D13:U13"/>
    <mergeCell ref="P6:P8"/>
    <mergeCell ref="N7:N8"/>
    <mergeCell ref="B9:U9"/>
    <mergeCell ref="C6:C8"/>
    <mergeCell ref="D6:D8"/>
    <mergeCell ref="E6:E8"/>
    <mergeCell ref="F6:F8"/>
    <mergeCell ref="H6:H8"/>
    <mergeCell ref="K6:K8"/>
    <mergeCell ref="S7:S8"/>
    <mergeCell ref="T7:T8"/>
    <mergeCell ref="U7:U8"/>
    <mergeCell ref="B6:B8"/>
    <mergeCell ref="O6:O8"/>
    <mergeCell ref="Q6:U6"/>
    <mergeCell ref="Q7:Q8"/>
    <mergeCell ref="G6:G8"/>
    <mergeCell ref="I6:I8"/>
    <mergeCell ref="J6:J8"/>
    <mergeCell ref="B11:U11"/>
    <mergeCell ref="B12:U12"/>
    <mergeCell ref="P1:U1"/>
    <mergeCell ref="P2:U2"/>
    <mergeCell ref="D26:J26"/>
    <mergeCell ref="E55:I55"/>
    <mergeCell ref="E60:I60"/>
    <mergeCell ref="E61:I61"/>
    <mergeCell ref="A3:U3"/>
    <mergeCell ref="A4:U4"/>
    <mergeCell ref="A6:A8"/>
    <mergeCell ref="A31:A33"/>
    <mergeCell ref="B38:C38"/>
    <mergeCell ref="D38:U38"/>
    <mergeCell ref="B39:C39"/>
    <mergeCell ref="A40:A41"/>
    <mergeCell ref="B40:C41"/>
    <mergeCell ref="D40:D41"/>
    <mergeCell ref="E40:E41"/>
    <mergeCell ref="F40:F41"/>
    <mergeCell ref="G40:G41"/>
    <mergeCell ref="H40:H41"/>
    <mergeCell ref="B26:C26"/>
    <mergeCell ref="B53:J53"/>
    <mergeCell ref="E34:E35"/>
    <mergeCell ref="A15:A17"/>
    <mergeCell ref="A22:A24"/>
    <mergeCell ref="B22:C24"/>
    <mergeCell ref="F67:M67"/>
    <mergeCell ref="D22:D24"/>
    <mergeCell ref="B21:C21"/>
    <mergeCell ref="B25:C25"/>
    <mergeCell ref="E31:E33"/>
    <mergeCell ref="I40:I41"/>
    <mergeCell ref="B52:C52"/>
    <mergeCell ref="I22:I24"/>
    <mergeCell ref="H22:H24"/>
    <mergeCell ref="G22:G24"/>
    <mergeCell ref="F22:F24"/>
    <mergeCell ref="E22:E24"/>
    <mergeCell ref="E21:U21"/>
    <mergeCell ref="B37:C37"/>
    <mergeCell ref="D37:J37"/>
    <mergeCell ref="E36:I36"/>
    <mergeCell ref="E64:I64"/>
    <mergeCell ref="A49:A50"/>
    <mergeCell ref="B49:C50"/>
    <mergeCell ref="D49:D50"/>
    <mergeCell ref="E49:E50"/>
    <mergeCell ref="F49:F50"/>
    <mergeCell ref="E14:U14"/>
    <mergeCell ref="E58:I58"/>
    <mergeCell ref="E62:I62"/>
    <mergeCell ref="E56:I56"/>
    <mergeCell ref="E57:I57"/>
    <mergeCell ref="E59:I59"/>
    <mergeCell ref="E63:I63"/>
    <mergeCell ref="H29:H30"/>
    <mergeCell ref="I29:I30"/>
    <mergeCell ref="E18:E19"/>
    <mergeCell ref="F18:F19"/>
    <mergeCell ref="G18:G19"/>
    <mergeCell ref="G49:G50"/>
    <mergeCell ref="H49:H50"/>
    <mergeCell ref="I49:I50"/>
    <mergeCell ref="Q35:U35"/>
    <mergeCell ref="E20:I20"/>
    <mergeCell ref="Q37:U37"/>
    <mergeCell ref="Q41:U41"/>
    <mergeCell ref="Q48:U48"/>
    <mergeCell ref="Q50:U50"/>
    <mergeCell ref="Q51:U51"/>
    <mergeCell ref="Q52:U52"/>
    <mergeCell ref="Q53:U53"/>
    <mergeCell ref="R7:R8"/>
    <mergeCell ref="A55:D66"/>
    <mergeCell ref="E66:J66"/>
    <mergeCell ref="A34:A35"/>
    <mergeCell ref="B34:C35"/>
    <mergeCell ref="D34:D35"/>
    <mergeCell ref="F31:F33"/>
    <mergeCell ref="G31:G33"/>
    <mergeCell ref="H31:H33"/>
    <mergeCell ref="I31:I33"/>
    <mergeCell ref="B36:C36"/>
    <mergeCell ref="B15:C17"/>
    <mergeCell ref="D15:D17"/>
    <mergeCell ref="B14:C14"/>
    <mergeCell ref="B20:C20"/>
    <mergeCell ref="A18:A19"/>
    <mergeCell ref="B18:C19"/>
    <mergeCell ref="E65:J65"/>
    <mergeCell ref="F34:F35"/>
    <mergeCell ref="G34:G35"/>
    <mergeCell ref="H34:H35"/>
    <mergeCell ref="I34:I35"/>
    <mergeCell ref="D52:J52"/>
    <mergeCell ref="B51:C51"/>
  </mergeCells>
  <phoneticPr fontId="4" type="noConversion"/>
  <pageMargins left="0.25" right="0.25" top="0.75" bottom="0.75" header="0.3" footer="0.3"/>
  <pageSetup paperSize="9" scale="83" fitToHeight="0" orientation="landscape" r:id="rId1"/>
  <ignoredErrors>
    <ignoredError sqref="I26 F26:G26 E26 J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2"/>
  <sheetViews>
    <sheetView tabSelected="1" zoomScale="90" zoomScaleNormal="90" workbookViewId="0">
      <pane ySplit="6" topLeftCell="A21" activePane="bottomLeft" state="frozen"/>
      <selection pane="bottomLeft" sqref="A1:L32"/>
    </sheetView>
  </sheetViews>
  <sheetFormatPr defaultColWidth="8.88671875" defaultRowHeight="10.199999999999999" x14ac:dyDescent="0.2"/>
  <cols>
    <col min="1" max="1" width="5.109375" style="5" customWidth="1"/>
    <col min="2" max="2" width="6" style="5" customWidth="1"/>
    <col min="3" max="3" width="6.33203125" style="5" customWidth="1"/>
    <col min="4" max="4" width="10.33203125" style="5" customWidth="1"/>
    <col min="5" max="5" width="49.44140625" style="5" customWidth="1"/>
    <col min="6" max="6" width="8" style="5" customWidth="1"/>
    <col min="7" max="7" width="8.33203125" style="5" customWidth="1"/>
    <col min="8" max="8" width="8.44140625" style="5" customWidth="1"/>
    <col min="9" max="9" width="10.109375" style="9" customWidth="1"/>
    <col min="10" max="10" width="17.44140625" style="5" customWidth="1"/>
    <col min="11" max="11" width="12.5546875" style="5" customWidth="1"/>
    <col min="12" max="12" width="12.109375" style="5" customWidth="1"/>
    <col min="13" max="16384" width="8.88671875" style="5"/>
  </cols>
  <sheetData>
    <row r="1" spans="1:19" ht="14.4" customHeight="1" x14ac:dyDescent="0.25">
      <c r="F1" s="6"/>
      <c r="G1" s="6"/>
      <c r="H1" s="164" t="s">
        <v>129</v>
      </c>
      <c r="I1" s="164"/>
      <c r="J1" s="164"/>
      <c r="K1" s="164"/>
      <c r="L1" s="164"/>
    </row>
    <row r="2" spans="1:19" ht="12" customHeight="1" x14ac:dyDescent="0.25">
      <c r="A2" s="7"/>
      <c r="B2" s="7"/>
      <c r="C2" s="7"/>
      <c r="D2" s="7"/>
      <c r="F2" s="162"/>
      <c r="G2" s="162"/>
      <c r="H2" s="162"/>
      <c r="I2" s="165" t="s">
        <v>151</v>
      </c>
      <c r="J2" s="165"/>
      <c r="K2" s="165"/>
      <c r="L2" s="165"/>
      <c r="M2" s="7"/>
      <c r="N2" s="7"/>
      <c r="O2" s="7"/>
      <c r="P2" s="7"/>
      <c r="Q2" s="7"/>
      <c r="R2" s="7"/>
      <c r="S2" s="7"/>
    </row>
    <row r="3" spans="1:19" ht="12" customHeight="1" x14ac:dyDescent="0.2">
      <c r="A3" s="163" t="s">
        <v>42</v>
      </c>
      <c r="B3" s="163"/>
      <c r="C3" s="163"/>
      <c r="D3" s="163"/>
      <c r="E3" s="163"/>
      <c r="F3" s="163"/>
      <c r="G3" s="163"/>
      <c r="H3" s="163"/>
      <c r="I3" s="13"/>
      <c r="J3" s="8"/>
      <c r="K3" s="8"/>
      <c r="L3" s="8"/>
      <c r="M3" s="8"/>
      <c r="N3" s="8"/>
      <c r="O3" s="8"/>
      <c r="P3" s="8"/>
      <c r="Q3" s="8"/>
      <c r="R3" s="8"/>
      <c r="S3" s="8"/>
    </row>
    <row r="4" spans="1:19" ht="19.2" customHeight="1" thickBot="1" x14ac:dyDescent="0.25">
      <c r="A4" s="163" t="s">
        <v>144</v>
      </c>
      <c r="B4" s="163"/>
      <c r="C4" s="163"/>
      <c r="D4" s="163"/>
      <c r="E4" s="163"/>
      <c r="F4" s="163"/>
      <c r="G4" s="163"/>
      <c r="H4" s="163"/>
      <c r="I4" s="14"/>
      <c r="J4" s="7"/>
      <c r="K4" s="7"/>
      <c r="L4" s="7"/>
      <c r="M4" s="7"/>
      <c r="N4" s="7"/>
      <c r="O4" s="7"/>
      <c r="P4" s="7"/>
      <c r="Q4" s="7"/>
      <c r="R4" s="7"/>
      <c r="S4" s="7"/>
    </row>
    <row r="5" spans="1:19" ht="28.2" customHeight="1" x14ac:dyDescent="0.2">
      <c r="A5" s="166" t="s">
        <v>18</v>
      </c>
      <c r="B5" s="168" t="s">
        <v>9</v>
      </c>
      <c r="C5" s="170" t="s">
        <v>10</v>
      </c>
      <c r="D5" s="172" t="s">
        <v>145</v>
      </c>
      <c r="E5" s="172" t="s">
        <v>146</v>
      </c>
      <c r="F5" s="174" t="s">
        <v>135</v>
      </c>
      <c r="G5" s="174"/>
      <c r="H5" s="174"/>
      <c r="I5" s="172" t="s">
        <v>107</v>
      </c>
      <c r="J5" s="172" t="s">
        <v>128</v>
      </c>
      <c r="K5" s="172" t="s">
        <v>106</v>
      </c>
      <c r="L5" s="175" t="s">
        <v>150</v>
      </c>
      <c r="M5" s="7"/>
      <c r="N5" s="7"/>
      <c r="O5" s="7"/>
      <c r="P5" s="7"/>
      <c r="Q5" s="7"/>
      <c r="R5" s="7"/>
      <c r="S5" s="7"/>
    </row>
    <row r="6" spans="1:19" ht="66" customHeight="1" x14ac:dyDescent="0.2">
      <c r="A6" s="167"/>
      <c r="B6" s="169"/>
      <c r="C6" s="171"/>
      <c r="D6" s="173"/>
      <c r="E6" s="173"/>
      <c r="F6" s="29" t="s">
        <v>147</v>
      </c>
      <c r="G6" s="29" t="s">
        <v>148</v>
      </c>
      <c r="H6" s="29" t="s">
        <v>149</v>
      </c>
      <c r="I6" s="173"/>
      <c r="J6" s="173"/>
      <c r="K6" s="173"/>
      <c r="L6" s="176"/>
    </row>
    <row r="7" spans="1:19" ht="30" customHeight="1" x14ac:dyDescent="0.2">
      <c r="A7" s="70" t="s">
        <v>27</v>
      </c>
      <c r="B7" s="32"/>
      <c r="C7" s="32"/>
      <c r="D7" s="33" t="s">
        <v>63</v>
      </c>
      <c r="E7" s="34" t="s">
        <v>118</v>
      </c>
      <c r="F7" s="40">
        <v>30</v>
      </c>
      <c r="G7" s="40">
        <v>33</v>
      </c>
      <c r="H7" s="40">
        <v>37</v>
      </c>
      <c r="I7" s="30" t="s">
        <v>89</v>
      </c>
      <c r="J7" s="30" t="s">
        <v>98</v>
      </c>
      <c r="K7" s="31" t="s">
        <v>90</v>
      </c>
      <c r="L7" s="71" t="s">
        <v>153</v>
      </c>
    </row>
    <row r="8" spans="1:19" ht="33" customHeight="1" x14ac:dyDescent="0.2">
      <c r="A8" s="70" t="s">
        <v>27</v>
      </c>
      <c r="B8" s="32"/>
      <c r="C8" s="32"/>
      <c r="D8" s="33" t="s">
        <v>64</v>
      </c>
      <c r="E8" s="34" t="s">
        <v>119</v>
      </c>
      <c r="F8" s="41">
        <v>110</v>
      </c>
      <c r="G8" s="41">
        <v>115</v>
      </c>
      <c r="H8" s="41">
        <v>125</v>
      </c>
      <c r="I8" s="30" t="s">
        <v>89</v>
      </c>
      <c r="J8" s="30" t="s">
        <v>98</v>
      </c>
      <c r="K8" s="31" t="s">
        <v>90</v>
      </c>
      <c r="L8" s="71" t="s">
        <v>154</v>
      </c>
    </row>
    <row r="9" spans="1:19" ht="46.2" customHeight="1" x14ac:dyDescent="0.2">
      <c r="A9" s="70" t="s">
        <v>27</v>
      </c>
      <c r="B9" s="32"/>
      <c r="C9" s="32"/>
      <c r="D9" s="33" t="s">
        <v>65</v>
      </c>
      <c r="E9" s="35" t="s">
        <v>84</v>
      </c>
      <c r="F9" s="40">
        <v>20</v>
      </c>
      <c r="G9" s="40">
        <v>21</v>
      </c>
      <c r="H9" s="40">
        <v>21</v>
      </c>
      <c r="I9" s="30" t="s">
        <v>89</v>
      </c>
      <c r="J9" s="30" t="s">
        <v>98</v>
      </c>
      <c r="K9" s="31" t="s">
        <v>91</v>
      </c>
      <c r="L9" s="71" t="s">
        <v>155</v>
      </c>
    </row>
    <row r="10" spans="1:19" ht="42.6" customHeight="1" x14ac:dyDescent="0.2">
      <c r="A10" s="70" t="s">
        <v>27</v>
      </c>
      <c r="B10" s="32"/>
      <c r="C10" s="32"/>
      <c r="D10" s="83" t="s">
        <v>66</v>
      </c>
      <c r="E10" s="35" t="s">
        <v>77</v>
      </c>
      <c r="F10" s="40">
        <v>20</v>
      </c>
      <c r="G10" s="40">
        <v>21</v>
      </c>
      <c r="H10" s="40">
        <v>22</v>
      </c>
      <c r="I10" s="30" t="s">
        <v>89</v>
      </c>
      <c r="J10" s="30" t="s">
        <v>98</v>
      </c>
      <c r="K10" s="31" t="s">
        <v>92</v>
      </c>
      <c r="L10" s="71" t="s">
        <v>156</v>
      </c>
    </row>
    <row r="11" spans="1:19" ht="39.6" x14ac:dyDescent="0.2">
      <c r="A11" s="72" t="s">
        <v>27</v>
      </c>
      <c r="B11" s="36" t="s">
        <v>1</v>
      </c>
      <c r="C11" s="36"/>
      <c r="D11" s="84" t="s">
        <v>67</v>
      </c>
      <c r="E11" s="37" t="s">
        <v>157</v>
      </c>
      <c r="F11" s="42">
        <v>88</v>
      </c>
      <c r="G11" s="42">
        <v>90</v>
      </c>
      <c r="H11" s="42">
        <v>92</v>
      </c>
      <c r="I11" s="30" t="s">
        <v>89</v>
      </c>
      <c r="J11" s="30" t="s">
        <v>98</v>
      </c>
      <c r="K11" s="31" t="s">
        <v>90</v>
      </c>
      <c r="L11" s="71" t="s">
        <v>158</v>
      </c>
    </row>
    <row r="12" spans="1:19" ht="29.4" customHeight="1" x14ac:dyDescent="0.2">
      <c r="A12" s="72" t="s">
        <v>27</v>
      </c>
      <c r="B12" s="36" t="s">
        <v>1</v>
      </c>
      <c r="C12" s="36"/>
      <c r="D12" s="84" t="s">
        <v>68</v>
      </c>
      <c r="E12" s="37" t="s">
        <v>120</v>
      </c>
      <c r="F12" s="42">
        <v>3</v>
      </c>
      <c r="G12" s="42">
        <v>5</v>
      </c>
      <c r="H12" s="42">
        <v>10</v>
      </c>
      <c r="I12" s="30" t="s">
        <v>89</v>
      </c>
      <c r="J12" s="30" t="s">
        <v>98</v>
      </c>
      <c r="K12" s="31" t="s">
        <v>90</v>
      </c>
      <c r="L12" s="71" t="s">
        <v>159</v>
      </c>
    </row>
    <row r="13" spans="1:19" ht="26.4" x14ac:dyDescent="0.2">
      <c r="A13" s="73" t="s">
        <v>27</v>
      </c>
      <c r="B13" s="38" t="s">
        <v>1</v>
      </c>
      <c r="C13" s="38" t="s">
        <v>1</v>
      </c>
      <c r="D13" s="85" t="str">
        <f>'03 programa_2 lentelė'!Q15</f>
        <v>P-03.1.1-1</v>
      </c>
      <c r="E13" s="39" t="str">
        <f>'03 programa_2 lentelė'!R15</f>
        <v>Smulkaus ir vidutinio verslo rėmimo fondo lėšų panaudojimas, proc.</v>
      </c>
      <c r="F13" s="43">
        <f>'03 programa_2 lentelė'!S15</f>
        <v>100</v>
      </c>
      <c r="G13" s="43">
        <f>'03 programa_2 lentelė'!T15</f>
        <v>100</v>
      </c>
      <c r="H13" s="43">
        <f>'03 programa_2 lentelė'!U15</f>
        <v>100</v>
      </c>
      <c r="I13" s="30" t="s">
        <v>89</v>
      </c>
      <c r="J13" s="30" t="s">
        <v>98</v>
      </c>
      <c r="K13" s="31" t="s">
        <v>93</v>
      </c>
      <c r="L13" s="71"/>
    </row>
    <row r="14" spans="1:19" ht="13.2" hidden="1" x14ac:dyDescent="0.2">
      <c r="A14" s="73" t="s">
        <v>27</v>
      </c>
      <c r="B14" s="38" t="s">
        <v>1</v>
      </c>
      <c r="C14" s="38" t="s">
        <v>1</v>
      </c>
      <c r="D14" s="85"/>
      <c r="E14" s="39"/>
      <c r="F14" s="43"/>
      <c r="G14" s="43"/>
      <c r="H14" s="43"/>
      <c r="I14" s="30"/>
      <c r="J14" s="30" t="s">
        <v>98</v>
      </c>
      <c r="K14" s="30"/>
      <c r="L14" s="71"/>
    </row>
    <row r="15" spans="1:19" ht="26.4" x14ac:dyDescent="0.2">
      <c r="A15" s="73" t="s">
        <v>27</v>
      </c>
      <c r="B15" s="38" t="s">
        <v>1</v>
      </c>
      <c r="C15" s="38" t="s">
        <v>1</v>
      </c>
      <c r="D15" s="85" t="str">
        <f>'03 programa_2 lentelė'!Q18</f>
        <v>P-03.1.1-3</v>
      </c>
      <c r="E15" s="39" t="str">
        <f>'03 programa_2 lentelė'!R18</f>
        <v>Tarpregioninio bendradarbiavimo renginių, kuriuose dalyvavo Kauno rajono savivaldybė, skaičius , vnt.</v>
      </c>
      <c r="F15" s="43">
        <f>'03 programa_2 lentelė'!S18</f>
        <v>3</v>
      </c>
      <c r="G15" s="43">
        <f>'03 programa_2 lentelė'!T18</f>
        <v>4</v>
      </c>
      <c r="H15" s="43">
        <f>'03 programa_2 lentelė'!U18</f>
        <v>4</v>
      </c>
      <c r="I15" s="30" t="s">
        <v>89</v>
      </c>
      <c r="J15" s="30" t="s">
        <v>98</v>
      </c>
      <c r="K15" s="31" t="s">
        <v>125</v>
      </c>
      <c r="L15" s="71"/>
    </row>
    <row r="16" spans="1:19" ht="21" customHeight="1" x14ac:dyDescent="0.2">
      <c r="A16" s="73" t="s">
        <v>27</v>
      </c>
      <c r="B16" s="38" t="s">
        <v>1</v>
      </c>
      <c r="C16" s="38" t="s">
        <v>6</v>
      </c>
      <c r="D16" s="85" t="str">
        <f>'03 programa_2 lentelė'!Q22</f>
        <v>P-03.1.2-1</v>
      </c>
      <c r="E16" s="39" t="str">
        <f>'03 programa_2 lentelė'!R22</f>
        <v>Įgyvendintų paramos ir informavimo priemonių skaičius, vnt.</v>
      </c>
      <c r="F16" s="91">
        <v>10</v>
      </c>
      <c r="G16" s="91">
        <f>'03 programa_2 lentelė'!T22</f>
        <v>10</v>
      </c>
      <c r="H16" s="91">
        <f>'03 programa_2 lentelė'!U22</f>
        <v>10</v>
      </c>
      <c r="I16" s="30" t="s">
        <v>89</v>
      </c>
      <c r="J16" s="30" t="s">
        <v>98</v>
      </c>
      <c r="K16" s="30" t="s">
        <v>91</v>
      </c>
      <c r="L16" s="71"/>
    </row>
    <row r="17" spans="1:12" ht="21" customHeight="1" x14ac:dyDescent="0.2">
      <c r="A17" s="73" t="s">
        <v>27</v>
      </c>
      <c r="B17" s="38" t="s">
        <v>1</v>
      </c>
      <c r="C17" s="38" t="s">
        <v>6</v>
      </c>
      <c r="D17" s="85" t="str">
        <f>'03 programa_2 lentelė'!Q23</f>
        <v>P-03.1.2-1.1</v>
      </c>
      <c r="E17" s="39" t="str">
        <f>'03 programa_2 lentelė'!R23</f>
        <v>Renginių skaičius, vnt.</v>
      </c>
      <c r="F17" s="43">
        <f>'03 programa_2 lentelė'!S23</f>
        <v>40</v>
      </c>
      <c r="G17" s="43">
        <f>'03 programa_2 lentelė'!T23</f>
        <v>41</v>
      </c>
      <c r="H17" s="43">
        <f>'03 programa_2 lentelė'!U23</f>
        <v>45</v>
      </c>
      <c r="I17" s="30" t="s">
        <v>89</v>
      </c>
      <c r="J17" s="30" t="s">
        <v>98</v>
      </c>
      <c r="K17" s="30" t="s">
        <v>91</v>
      </c>
      <c r="L17" s="71"/>
    </row>
    <row r="18" spans="1:12" ht="39.6" x14ac:dyDescent="0.2">
      <c r="A18" s="72" t="s">
        <v>27</v>
      </c>
      <c r="B18" s="36" t="s">
        <v>6</v>
      </c>
      <c r="C18" s="36"/>
      <c r="D18" s="84" t="s">
        <v>69</v>
      </c>
      <c r="E18" s="37" t="s">
        <v>121</v>
      </c>
      <c r="F18" s="42">
        <v>26</v>
      </c>
      <c r="G18" s="42">
        <v>27</v>
      </c>
      <c r="H18" s="42">
        <v>29</v>
      </c>
      <c r="I18" s="30" t="s">
        <v>89</v>
      </c>
      <c r="J18" s="30" t="s">
        <v>98</v>
      </c>
      <c r="K18" s="31" t="s">
        <v>92</v>
      </c>
      <c r="L18" s="71" t="s">
        <v>160</v>
      </c>
    </row>
    <row r="19" spans="1:12" ht="26.4" x14ac:dyDescent="0.2">
      <c r="A19" s="72" t="s">
        <v>27</v>
      </c>
      <c r="B19" s="36" t="s">
        <v>6</v>
      </c>
      <c r="C19" s="36"/>
      <c r="D19" s="84" t="s">
        <v>70</v>
      </c>
      <c r="E19" s="37" t="s">
        <v>122</v>
      </c>
      <c r="F19" s="42">
        <v>320</v>
      </c>
      <c r="G19" s="42">
        <v>350</v>
      </c>
      <c r="H19" s="42">
        <v>380</v>
      </c>
      <c r="I19" s="30" t="s">
        <v>89</v>
      </c>
      <c r="J19" s="30" t="s">
        <v>98</v>
      </c>
      <c r="K19" s="30" t="s">
        <v>91</v>
      </c>
      <c r="L19" s="71" t="s">
        <v>161</v>
      </c>
    </row>
    <row r="20" spans="1:12" ht="26.4" x14ac:dyDescent="0.2">
      <c r="A20" s="73" t="s">
        <v>27</v>
      </c>
      <c r="B20" s="38" t="s">
        <v>6</v>
      </c>
      <c r="C20" s="38" t="s">
        <v>1</v>
      </c>
      <c r="D20" s="85" t="str">
        <f>'03 programa_2 lentelė'!Q29</f>
        <v>P-03.2.1-1</v>
      </c>
      <c r="E20" s="39" t="str">
        <f>'03 programa_2 lentelė'!R29</f>
        <v>Įgyvendintų turizmo infrastruktūros ir paslaugų plėtros priemonių skaičius, vnt.</v>
      </c>
      <c r="F20" s="43">
        <f>'03 programa_2 lentelė'!S29</f>
        <v>5</v>
      </c>
      <c r="G20" s="43">
        <f>'03 programa_2 lentelė'!T29</f>
        <v>6</v>
      </c>
      <c r="H20" s="43">
        <f>'03 programa_2 lentelė'!U29</f>
        <v>6</v>
      </c>
      <c r="I20" s="30" t="s">
        <v>89</v>
      </c>
      <c r="J20" s="30" t="s">
        <v>98</v>
      </c>
      <c r="K20" s="30" t="s">
        <v>93</v>
      </c>
      <c r="L20" s="71"/>
    </row>
    <row r="21" spans="1:12" ht="32.4" customHeight="1" x14ac:dyDescent="0.2">
      <c r="A21" s="73" t="s">
        <v>27</v>
      </c>
      <c r="B21" s="38" t="s">
        <v>6</v>
      </c>
      <c r="C21" s="38" t="s">
        <v>1</v>
      </c>
      <c r="D21" s="85" t="str">
        <f>'03 programa_2 lentelė'!Q31</f>
        <v>P-03.2.1-2</v>
      </c>
      <c r="E21" s="39" t="str">
        <f>'03 programa_2 lentelė'!R31</f>
        <v>Prižiūrėtų seniūnijose vandens infrastruktūros objektų skaičius, vnt.</v>
      </c>
      <c r="F21" s="43">
        <f>'03 programa_2 lentelė'!S31</f>
        <v>5</v>
      </c>
      <c r="G21" s="43">
        <f>'03 programa_2 lentelė'!T31</f>
        <v>6</v>
      </c>
      <c r="H21" s="43">
        <f>'03 programa_2 lentelė'!U31</f>
        <v>6</v>
      </c>
      <c r="I21" s="30" t="s">
        <v>89</v>
      </c>
      <c r="J21" s="31" t="s">
        <v>126</v>
      </c>
      <c r="K21" s="30" t="s">
        <v>127</v>
      </c>
      <c r="L21" s="71"/>
    </row>
    <row r="22" spans="1:12" ht="13.2" hidden="1" x14ac:dyDescent="0.2">
      <c r="A22" s="73"/>
      <c r="B22" s="38"/>
      <c r="C22" s="38"/>
      <c r="D22" s="85"/>
      <c r="E22" s="39"/>
      <c r="F22" s="43"/>
      <c r="G22" s="43"/>
      <c r="H22" s="43"/>
      <c r="I22" s="30"/>
      <c r="J22" s="30"/>
      <c r="K22" s="30"/>
      <c r="L22" s="71"/>
    </row>
    <row r="23" spans="1:12" ht="26.4" x14ac:dyDescent="0.2">
      <c r="A23" s="73" t="s">
        <v>27</v>
      </c>
      <c r="B23" s="38" t="s">
        <v>6</v>
      </c>
      <c r="C23" s="38" t="s">
        <v>1</v>
      </c>
      <c r="D23" s="85" t="str">
        <f>'03 programa_2 lentelė'!Q34</f>
        <v>P-03.2.1-4</v>
      </c>
      <c r="E23" s="39" t="str">
        <f>'03 programa_2 lentelė'!R34</f>
        <v>Naujai sukurtų ir atnaujintų objektų skaičius kurortinėje teritorijoje, vnt.</v>
      </c>
      <c r="F23" s="43">
        <f>'03 programa_2 lentelė'!S34</f>
        <v>2</v>
      </c>
      <c r="G23" s="43">
        <f>'03 programa_2 lentelė'!T34</f>
        <v>2</v>
      </c>
      <c r="H23" s="43">
        <f>'03 programa_2 lentelė'!U34</f>
        <v>2</v>
      </c>
      <c r="I23" s="30" t="s">
        <v>89</v>
      </c>
      <c r="J23" s="30" t="s">
        <v>98</v>
      </c>
      <c r="K23" s="30" t="s">
        <v>93</v>
      </c>
      <c r="L23" s="71"/>
    </row>
    <row r="24" spans="1:12" ht="26.4" x14ac:dyDescent="0.2">
      <c r="A24" s="72" t="s">
        <v>27</v>
      </c>
      <c r="B24" s="36" t="s">
        <v>27</v>
      </c>
      <c r="C24" s="36"/>
      <c r="D24" s="84" t="s">
        <v>71</v>
      </c>
      <c r="E24" s="37" t="s">
        <v>162</v>
      </c>
      <c r="F24" s="42">
        <v>0</v>
      </c>
      <c r="G24" s="42">
        <v>0</v>
      </c>
      <c r="H24" s="42">
        <v>1</v>
      </c>
      <c r="I24" s="30" t="s">
        <v>95</v>
      </c>
      <c r="J24" s="30" t="s">
        <v>98</v>
      </c>
      <c r="K24" s="30" t="s">
        <v>93</v>
      </c>
      <c r="L24" s="71" t="s">
        <v>163</v>
      </c>
    </row>
    <row r="25" spans="1:12" ht="18.600000000000001" customHeight="1" x14ac:dyDescent="0.2">
      <c r="A25" s="73" t="s">
        <v>27</v>
      </c>
      <c r="B25" s="38" t="s">
        <v>27</v>
      </c>
      <c r="C25" s="38" t="s">
        <v>1</v>
      </c>
      <c r="D25" s="85" t="str">
        <f>'03 programa_2 lentelė'!Q40</f>
        <v>P-03.3.1-1</v>
      </c>
      <c r="E25" s="39" t="str">
        <f>'03 programa_2 lentelė'!R40</f>
        <v>Parengtos dokumentacijos skaičius, vnt.</v>
      </c>
      <c r="F25" s="43">
        <f>'03 programa_2 lentelė'!S40</f>
        <v>2</v>
      </c>
      <c r="G25" s="43">
        <f>'03 programa_2 lentelė'!T40</f>
        <v>3</v>
      </c>
      <c r="H25" s="43">
        <f>'03 programa_2 lentelė'!U40</f>
        <v>3</v>
      </c>
      <c r="I25" s="30" t="s">
        <v>89</v>
      </c>
      <c r="J25" s="30" t="s">
        <v>98</v>
      </c>
      <c r="K25" s="30" t="s">
        <v>93</v>
      </c>
      <c r="L25" s="71"/>
    </row>
    <row r="26" spans="1:12" ht="19.2" customHeight="1" x14ac:dyDescent="0.2">
      <c r="A26" s="73" t="s">
        <v>27</v>
      </c>
      <c r="B26" s="38" t="s">
        <v>27</v>
      </c>
      <c r="C26" s="38" t="s">
        <v>1</v>
      </c>
      <c r="D26" s="85" t="str">
        <f>'03 programa_2 lentelė'!Q42</f>
        <v>P-03.3.1-2</v>
      </c>
      <c r="E26" s="39" t="str">
        <f>'03 programa_2 lentelė'!R42</f>
        <v>Įgyvendinta Investicijų programa, vnt.</v>
      </c>
      <c r="F26" s="43">
        <f>'03 programa_2 lentelė'!S42</f>
        <v>1</v>
      </c>
      <c r="G26" s="43">
        <f>'03 programa_2 lentelė'!T42</f>
        <v>1</v>
      </c>
      <c r="H26" s="43">
        <f>'03 programa_2 lentelė'!U42</f>
        <v>1</v>
      </c>
      <c r="I26" s="30" t="s">
        <v>89</v>
      </c>
      <c r="J26" s="30" t="s">
        <v>98</v>
      </c>
      <c r="K26" s="30" t="s">
        <v>93</v>
      </c>
      <c r="L26" s="71"/>
    </row>
    <row r="27" spans="1:12" ht="13.2" hidden="1" x14ac:dyDescent="0.2">
      <c r="A27" s="73" t="s">
        <v>27</v>
      </c>
      <c r="B27" s="38" t="s">
        <v>27</v>
      </c>
      <c r="C27" s="38" t="s">
        <v>1</v>
      </c>
      <c r="D27" s="85">
        <f>'03 programa_2 lentelė'!Q43</f>
        <v>0</v>
      </c>
      <c r="E27" s="39">
        <f>'03 programa_2 lentelė'!R43</f>
        <v>0</v>
      </c>
      <c r="F27" s="43">
        <f>'03 programa_2 lentelė'!S43</f>
        <v>0</v>
      </c>
      <c r="G27" s="43">
        <f>'03 programa_2 lentelė'!T43</f>
        <v>0</v>
      </c>
      <c r="H27" s="43">
        <f>'03 programa_2 lentelė'!U43</f>
        <v>0</v>
      </c>
      <c r="I27" s="30" t="s">
        <v>89</v>
      </c>
      <c r="J27" s="30" t="s">
        <v>98</v>
      </c>
      <c r="K27" s="30" t="s">
        <v>93</v>
      </c>
      <c r="L27" s="71"/>
    </row>
    <row r="28" spans="1:12" ht="18.600000000000001" customHeight="1" x14ac:dyDescent="0.2">
      <c r="A28" s="73" t="s">
        <v>27</v>
      </c>
      <c r="B28" s="38" t="s">
        <v>27</v>
      </c>
      <c r="C28" s="38" t="s">
        <v>1</v>
      </c>
      <c r="D28" s="85" t="str">
        <f>'03 programa_2 lentelė'!Q49</f>
        <v>P-03.3.1-4</v>
      </c>
      <c r="E28" s="39" t="str">
        <f>'03 programa_2 lentelė'!R49</f>
        <v>Apdrausto turto dalis nuo privalomo drausti turto, proc.</v>
      </c>
      <c r="F28" s="43">
        <f>'03 programa_2 lentelė'!S49</f>
        <v>100</v>
      </c>
      <c r="G28" s="43">
        <f>'03 programa_2 lentelė'!T49</f>
        <v>100</v>
      </c>
      <c r="H28" s="43">
        <f>'03 programa_2 lentelė'!U49</f>
        <v>100</v>
      </c>
      <c r="I28" s="30" t="s">
        <v>89</v>
      </c>
      <c r="J28" s="30" t="s">
        <v>98</v>
      </c>
      <c r="K28" s="30" t="s">
        <v>93</v>
      </c>
      <c r="L28" s="71"/>
    </row>
    <row r="29" spans="1:12" ht="39.6" x14ac:dyDescent="0.2">
      <c r="A29" s="70" t="s">
        <v>27</v>
      </c>
      <c r="B29" s="32"/>
      <c r="C29" s="32"/>
      <c r="D29" s="83" t="s">
        <v>103</v>
      </c>
      <c r="E29" s="34" t="s">
        <v>123</v>
      </c>
      <c r="F29" s="40" t="s">
        <v>97</v>
      </c>
      <c r="G29" s="40" t="s">
        <v>97</v>
      </c>
      <c r="H29" s="40" t="s">
        <v>97</v>
      </c>
      <c r="I29" s="30" t="s">
        <v>89</v>
      </c>
      <c r="J29" s="30" t="s">
        <v>98</v>
      </c>
      <c r="K29" s="31" t="s">
        <v>100</v>
      </c>
      <c r="L29" s="74" t="s">
        <v>164</v>
      </c>
    </row>
    <row r="30" spans="1:12" ht="55.2" customHeight="1" x14ac:dyDescent="0.2">
      <c r="A30" s="72" t="s">
        <v>27</v>
      </c>
      <c r="B30" s="36" t="s">
        <v>1</v>
      </c>
      <c r="C30" s="36"/>
      <c r="D30" s="84" t="s">
        <v>99</v>
      </c>
      <c r="E30" s="37" t="s">
        <v>101</v>
      </c>
      <c r="F30" s="42" t="s">
        <v>102</v>
      </c>
      <c r="G30" s="42" t="s">
        <v>102</v>
      </c>
      <c r="H30" s="42" t="s">
        <v>102</v>
      </c>
      <c r="I30" s="30" t="s">
        <v>89</v>
      </c>
      <c r="J30" s="30" t="s">
        <v>98</v>
      </c>
      <c r="K30" s="31" t="s">
        <v>90</v>
      </c>
      <c r="L30" s="71" t="s">
        <v>165</v>
      </c>
    </row>
    <row r="31" spans="1:12" ht="32.4" customHeight="1" thickBot="1" x14ac:dyDescent="0.25">
      <c r="A31" s="75" t="s">
        <v>27</v>
      </c>
      <c r="B31" s="76" t="s">
        <v>27</v>
      </c>
      <c r="C31" s="77"/>
      <c r="D31" s="86" t="s">
        <v>105</v>
      </c>
      <c r="E31" s="78" t="s">
        <v>166</v>
      </c>
      <c r="F31" s="79">
        <v>2</v>
      </c>
      <c r="G31" s="79">
        <v>2</v>
      </c>
      <c r="H31" s="79">
        <v>2</v>
      </c>
      <c r="I31" s="80" t="s">
        <v>95</v>
      </c>
      <c r="J31" s="80" t="s">
        <v>98</v>
      </c>
      <c r="K31" s="81" t="s">
        <v>104</v>
      </c>
      <c r="L31" s="82" t="s">
        <v>167</v>
      </c>
    </row>
    <row r="32" spans="1:12" x14ac:dyDescent="0.2">
      <c r="C32" s="161"/>
      <c r="D32" s="161"/>
      <c r="E32" s="161"/>
      <c r="F32" s="161"/>
      <c r="G32" s="161"/>
      <c r="H32" s="161"/>
      <c r="I32" s="161"/>
      <c r="J32" s="161"/>
    </row>
  </sheetData>
  <mergeCells count="16">
    <mergeCell ref="C32:J32"/>
    <mergeCell ref="F2:H2"/>
    <mergeCell ref="A3:H3"/>
    <mergeCell ref="A4:H4"/>
    <mergeCell ref="H1:L1"/>
    <mergeCell ref="I2:L2"/>
    <mergeCell ref="A5:A6"/>
    <mergeCell ref="B5:B6"/>
    <mergeCell ref="C5:C6"/>
    <mergeCell ref="D5:D6"/>
    <mergeCell ref="E5:E6"/>
    <mergeCell ref="F5:H5"/>
    <mergeCell ref="I5:I6"/>
    <mergeCell ref="J5:J6"/>
    <mergeCell ref="K5:K6"/>
    <mergeCell ref="L5:L6"/>
  </mergeCells>
  <phoneticPr fontId="4" type="noConversion"/>
  <pageMargins left="0.25" right="0.25"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03 programa_2 lentelė</vt:lpstr>
      <vt:lpstr>03 programa_3 lentelė</vt:lpstr>
      <vt:lpstr>'03 programa_3 lentelė'!Print_Area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Kristina Smirnovienė</dc:creator>
  <cp:lastModifiedBy>Gražina Čepulienė</cp:lastModifiedBy>
  <cp:lastPrinted>2024-01-18T09:39:41Z</cp:lastPrinted>
  <dcterms:created xsi:type="dcterms:W3CDTF">2019-06-19T07:01:42Z</dcterms:created>
  <dcterms:modified xsi:type="dcterms:W3CDTF">2024-01-18T09:39:59Z</dcterms:modified>
</cp:coreProperties>
</file>